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8_{915C7D01-64B0-4D05-9F5D-C93C457B142F}" xr6:coauthVersionLast="44" xr6:coauthVersionMax="44" xr10:uidLastSave="{A9AC36BF-CCD4-40E9-83C9-03F1E82A0402}"/>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"Step Change (Counterfactual)"</definedName>
    <definedName name="CaseName_2">"Step Change (DP2)"</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AC169" i="261"/>
  <c r="P34" i="261"/>
  <c r="Z35" i="261"/>
  <c r="T36" i="261"/>
  <c r="O37" i="261"/>
  <c r="W37" i="261"/>
  <c r="Q39" i="261"/>
  <c r="Y39" i="261"/>
  <c r="Y33" i="261"/>
  <c r="M35" i="261"/>
  <c r="W36" i="261"/>
  <c r="J37" i="261"/>
  <c r="R37" i="261"/>
  <c r="Z37" i="261"/>
  <c r="L39" i="261"/>
  <c r="T39" i="261"/>
  <c r="AB39" i="261"/>
  <c r="V40" i="261"/>
  <c r="Q33" i="261"/>
  <c r="U35" i="261"/>
  <c r="J33" i="261"/>
  <c r="L34" i="261"/>
  <c r="T169" i="261"/>
  <c r="V35" i="261"/>
  <c r="AC171"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S34" i="261"/>
  <c r="Z33" i="261"/>
  <c r="N35" i="261"/>
  <c r="X171" i="261"/>
  <c r="M39" i="261"/>
  <c r="U39" i="261"/>
  <c r="AC39" i="261"/>
  <c r="O40" i="261"/>
  <c r="W40" i="261"/>
  <c r="AC35" i="261"/>
  <c r="AC34" i="261"/>
  <c r="K169" i="261"/>
  <c r="K34" i="261"/>
  <c r="O36" i="261"/>
  <c r="O171" i="261"/>
  <c r="R33" i="261"/>
  <c r="N33" i="261"/>
  <c r="P169" i="261"/>
  <c r="X34" i="261"/>
  <c r="J35" i="261"/>
  <c r="R35" i="261"/>
  <c r="L36" i="261"/>
  <c r="AB171" i="261"/>
  <c r="AB36" i="261"/>
  <c r="I39" i="261"/>
  <c r="K40" i="261"/>
  <c r="S40" i="261"/>
  <c r="AA40" i="261"/>
  <c r="K35" i="261"/>
  <c r="U36" i="261"/>
  <c r="AC36"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U171" i="261" l="1"/>
  <c r="L171" i="261"/>
  <c r="X169" i="261"/>
  <c r="AA169" i="261"/>
  <c r="R175" i="261"/>
  <c r="W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K19" i="13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Q19" i="131"/>
  <c r="R19" i="131"/>
  <c r="J19" i="181"/>
  <c r="W19" i="131"/>
  <c r="AA19" i="131"/>
  <c r="X19" i="18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N19" i="181"/>
  <c r="X19" i="13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AB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S19" i="131" l="1"/>
  <c r="M19" i="181"/>
  <c r="Z19" i="181"/>
  <c r="J19" i="131"/>
  <c r="AA19" i="181"/>
  <c r="M19" i="131"/>
  <c r="M21" i="131" s="1"/>
  <c r="AD19" i="131"/>
  <c r="R19" i="18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AA21" i="181"/>
  <c r="Z21" i="181"/>
  <c r="R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K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<sst xmlns="http://schemas.openxmlformats.org/spreadsheetml/2006/main" count="4712" uniqueCount="316">
  <si>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</si>
  <si>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</si>
  <si>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</si>
  <si>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</si>
  <si>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</si>
  <si>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</si>
  <si>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</si>
  <si>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</si>
  <si>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</si>
  <si>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</si>
  <si>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</si>
  <si>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</si>
  <si>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</si>
  <si>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</si>
  <si>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</si>
  <si>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</si>
  <si>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</si>
  <si>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</si>
  <si>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</si>
  <si>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</si>
  <si>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</si>
  <si>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</si>
  <si>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</si>
  <si>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</si>
  <si>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</si>
  <si>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</si>
  <si>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</si>
  <si>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</si>
  <si>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</si>
  <si>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</si>
  <si>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</si>
  <si>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</si>
  <si>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</si>
  <si>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</si>
  <si>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</si>
  <si>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</si>
  <si>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</si>
  <si>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</si>
  <si>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</si>
  <si>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</si>
  <si>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</si>
  <si>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</si>
  <si>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</si>
  <si>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</si>
  <si>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</si>
  <si>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</si>
  <si>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</si>
  <si>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</si>
  <si>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</si>
  <si>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</si>
  <si>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</si>
  <si>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</si>
  <si>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</si>
  <si>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</si>
  <si>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</si>
  <si>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</si>
  <si>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</si>
  <si>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</si>
  <si>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</si>
  <si>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</si>
  <si>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</si>
  <si>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</si>
  <si>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</si>
  <si>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</si>
  <si>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</si>
  <si>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</si>
  <si>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</si>
  <si>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</si>
  <si>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</si>
  <si>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</si>
  <si>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</si>
  <si>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</si>
  <si>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</si>
  <si>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Step Change (Counterfactual)</t>
  </si>
  <si>
    <t>Step Change (DP2)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</si>
  <si>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</si>
  <si>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</si>
  <si>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</si>
  <si>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</si>
  <si>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</si>
  <si>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</si>
  <si>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</si>
  <si>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</si>
  <si>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</si>
  <si>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</si>
  <si>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</si>
  <si>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</si>
  <si>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</si>
  <si>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</si>
  <si>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</si>
  <si>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</si>
  <si>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</si>
  <si>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</si>
  <si>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</si>
  <si>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</si>
  <si>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</si>
  <si>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</si>
  <si>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</si>
  <si>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</si>
  <si>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</si>
  <si>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</si>
  <si>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</si>
  <si>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</si>
  <si>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</si>
  <si>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</si>
  <si>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</si>
  <si>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</si>
  <si>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</si>
  <si>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</si>
  <si>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</si>
  <si>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</si>
  <si>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</si>
  <si>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</si>
  <si>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</si>
  <si>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</si>
  <si>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</si>
  <si>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</si>
  <si>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</si>
  <si>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</si>
  <si>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</si>
  <si>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</si>
  <si>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</si>
  <si>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</si>
  <si>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</si>
  <si>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</si>
  <si>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</si>
  <si>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</si>
  <si>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</si>
  <si>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</si>
  <si>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</si>
  <si>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</si>
  <si>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</si>
  <si>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</si>
  <si>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</si>
  <si>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</si>
  <si>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</si>
  <si>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</si>
  <si>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</si>
  <si>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</si>
  <si>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</si>
  <si>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</si>
  <si>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</si>
  <si>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</si>
  <si>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</si>
  <si>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</si>
  <si>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</si>
  <si>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</si>
  <si>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</si>
  <si>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</si>
  <si>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</si>
  <si>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</si>
  <si>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</si>
  <si>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</si>
  <si>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</si>
  <si>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</si>
  <si>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</si>
  <si>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</si>
  <si>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</si>
  <si>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</si>
  <si>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</si>
  <si>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</si>
  <si>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</si>
  <si>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</si>
  <si>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</si>
  <si>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</si>
  <si>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</si>
  <si>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</si>
  <si>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</si>
  <si>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</si>
  <si>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</si>
  <si>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</si>
  <si>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</si>
  <si>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</si>
  <si>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</si>
  <si>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</si>
  <si>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</si>
  <si>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</si>
  <si>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</si>
  <si>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</si>
  <si>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</si>
  <si>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</si>
  <si>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</si>
  <si>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</si>
  <si>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</si>
  <si>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</si>
  <si>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</si>
  <si>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</si>
  <si>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</si>
  <si>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</si>
  <si>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</si>
  <si>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</si>
  <si>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</si>
  <si>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</si>
  <si>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</si>
  <si>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</si>
  <si>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</si>
  <si>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</si>
  <si>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</si>
  <si>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</si>
  <si>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</si>
  <si>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</si>
  <si>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</si>
  <si>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</si>
  <si>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</si>
  <si>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</si>
  <si>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</si>
  <si>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</si>
  <si>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</si>
  <si>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</si>
  <si>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</si>
  <si>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</si>
  <si>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</si>
  <si>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</si>
  <si>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</si>
  <si>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</si>
  <si>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</si>
  <si>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</si>
  <si>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</si>
  <si>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</si>
  <si>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</si>
  <si>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</si>
  <si>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</si>
  <si>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</si>
  <si>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</si>
  <si>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</si>
  <si>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</si>
  <si>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</si>
  <si>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</si>
  <si>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</si>
  <si>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</si>
  <si>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</si>
  <si>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</si>
  <si>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</si>
  <si>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</si>
  <si>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</si>
  <si>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</si>
  <si>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</si>
  <si>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</si>
  <si>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</si>
  <si>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</si>
  <si>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</si>
  <si>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</si>
  <si>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</si>
  <si>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</si>
  <si>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</si>
  <si>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</si>
  <si>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</si>
  <si>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</si>
  <si>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</si>
  <si>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</si>
  <si>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</si>
  <si>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</si>
  <si>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</si>
  <si>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</si>
  <si>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</si>
  <si>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</si>
  <si>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</si>
  <si>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</si>
  <si>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</si>
  <si>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</si>
  <si>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</si>
  <si>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</si>
  <si>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</si>
  <si>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</si>
  <si>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</si>
  <si>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</si>
  <si>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</si>
  <si>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</si>
  <si>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</si>
  <si>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</si>
  <si>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</si>
  <si>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</si>
  <si>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</si>
  <si>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</si>
  <si>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</si>
  <si>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</si>
  <si>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Step Change (Counterfactual)</t>
  </si>
  <si>
    <t>Installed capacity by technology (MW) - Step Change (DP2)</t>
  </si>
  <si>
    <t>Remaining capacity of Coal (MW) - Step Change (Counterfactual)</t>
  </si>
  <si>
    <t>Remaining capacity of Coal (MW) - Step Change (DP2)</t>
  </si>
  <si>
    <t>Annual as-generated generation by technology (GWh) - Step Change (Counterfactual)</t>
  </si>
  <si>
    <t>Pump Load (GWh) - Step Change (Counterfactual)</t>
  </si>
  <si>
    <t>Annual as-generated generation by technology (GWh) - Step Change (DP2)</t>
  </si>
  <si>
    <t>Pump Load (GWh) - Step Change (DP2)</t>
  </si>
  <si>
    <t>Installed capacity of Storage (MW) - Step Change (Counterfactual)</t>
  </si>
  <si>
    <t>Installed capacity of Storage (MW) - Step Change (DP2)</t>
  </si>
  <si>
    <t>Generation by Storage (GWh) - Step Change (Counterfactual)</t>
  </si>
  <si>
    <t>Generation by Storage (GWh) - Step Change (DP2)</t>
  </si>
  <si>
    <t>Dispatchable Capacity built (MW) - Step Change (Counterfactual)</t>
  </si>
  <si>
    <t>Dispatchable Capacity built (MW) - Step Change (DP2)</t>
  </si>
  <si>
    <t>Installed capacity by REZ (MW) - Step Change (Counterfactual)</t>
  </si>
  <si>
    <t>Installed capacity by REZ (MW) - Step Change (DP2)</t>
  </si>
  <si>
    <t>Annual as-generated generation by REZ (GWh) - Step Change (Counterfactual)</t>
  </si>
  <si>
    <t>Annual as-generated generation by REZ (GWh) - Step Change (DP2)</t>
  </si>
  <si>
    <t>NEM Emissions (Mt CO2-e) - Step Change (Counterfactual)</t>
  </si>
  <si>
    <t>NEM Emissions (Mt CO2-e) - Step Change (DP2)</t>
  </si>
  <si>
    <t>VOM cost by technology ($000s) - Step Change (Counterfactual)</t>
  </si>
  <si>
    <t>VOM cost by technology ($000s) - Step Change (DP2)</t>
  </si>
  <si>
    <t>FOM cost by technology ($000s) - Step Change (Counterfactual)</t>
  </si>
  <si>
    <t>FOM cost by technology ($000s) - Step Change (DP2)</t>
  </si>
  <si>
    <t>Fuel cost by technology ($000s) - Step Change (Counterfactual)</t>
  </si>
  <si>
    <t>Fuel cost by technology ($000s) - Step Change (DP2)</t>
  </si>
  <si>
    <t>New generation build cost (CAPEX) by technology ($000s) - Step Change (Counterfactual)</t>
  </si>
  <si>
    <t>New generation build cost (CAPEX) by technology ($000s) - Step Change (DP2)</t>
  </si>
  <si>
    <t>Rehabilitation cost by technology ($000s) - Step Change (Counterfactual)</t>
  </si>
  <si>
    <t>Rehabilitation cost by technology ($000s) - Step Change (DP2)</t>
  </si>
  <si>
    <t>DSP and USE cost by region ($000s) - Step Change (Counterfactual)</t>
  </si>
  <si>
    <t>DSP and USE cost by region ($000s) - Step Change (DP2)</t>
  </si>
  <si>
    <t>REZ transmission expansion cost by region ($000s) - Step Change (Counterfactual)</t>
  </si>
  <si>
    <t>REZ transmission expansion cost by region ($000s) - Step Change (DP2)</t>
  </si>
  <si>
    <t>Interconnector cost by link ($000s) - Step Change (Counterfactual)</t>
  </si>
  <si>
    <t>Interconnector cost by link ($000s) - Step Change (DP2)</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</si>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</sst>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Step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328.62513515758826</c:v>
                </c:pt>
                <c:pt idx="1">
                  <c:v>458.05958492628162</c:v>
                </c:pt>
                <c:pt idx="2">
                  <c:v>595.11695340485198</c:v>
                </c:pt>
                <c:pt idx="3">
                  <c:v>1252.4700593534665</c:v>
                </c:pt>
                <c:pt idx="4">
                  <c:v>1594.1774215120756</c:v>
                </c:pt>
                <c:pt idx="5">
                  <c:v>2622.8450742401565</c:v>
                </c:pt>
                <c:pt idx="6">
                  <c:v>2712.8502289845324</c:v>
                </c:pt>
                <c:pt idx="7">
                  <c:v>2162.9338315789878</c:v>
                </c:pt>
                <c:pt idx="8">
                  <c:v>2291.151109827661</c:v>
                </c:pt>
                <c:pt idx="9">
                  <c:v>2425.8439966267274</c:v>
                </c:pt>
                <c:pt idx="10">
                  <c:v>2391.9587063405365</c:v>
                </c:pt>
                <c:pt idx="11">
                  <c:v>2326.6670463845853</c:v>
                </c:pt>
                <c:pt idx="12">
                  <c:v>2128.5886764999977</c:v>
                </c:pt>
                <c:pt idx="13">
                  <c:v>2134.5472161008665</c:v>
                </c:pt>
                <c:pt idx="14">
                  <c:v>2293.0537093454182</c:v>
                </c:pt>
                <c:pt idx="15">
                  <c:v>2379.1331987645881</c:v>
                </c:pt>
                <c:pt idx="16">
                  <c:v>2362.0927227231241</c:v>
                </c:pt>
                <c:pt idx="17">
                  <c:v>2114.1178569180129</c:v>
                </c:pt>
                <c:pt idx="18">
                  <c:v>2094.533816524161</c:v>
                </c:pt>
                <c:pt idx="19">
                  <c:v>2179.1703394263345</c:v>
                </c:pt>
                <c:pt idx="20">
                  <c:v>2169.7917057471504</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181.62630762967237</c:v>
                </c:pt>
                <c:pt idx="1">
                  <c:v>310.20971885834717</c:v>
                </c:pt>
                <c:pt idx="2">
                  <c:v>288.58133040085193</c:v>
                </c:pt>
                <c:pt idx="3">
                  <c:v>357.50622047682475</c:v>
                </c:pt>
                <c:pt idx="4">
                  <c:v>1273.4728788631339</c:v>
                </c:pt>
                <c:pt idx="5">
                  <c:v>4485.790492315813</c:v>
                </c:pt>
                <c:pt idx="6">
                  <c:v>4890.1438505532724</c:v>
                </c:pt>
                <c:pt idx="7">
                  <c:v>4445.0784312482292</c:v>
                </c:pt>
                <c:pt idx="8">
                  <c:v>4587.2942975468077</c:v>
                </c:pt>
                <c:pt idx="9">
                  <c:v>4812.8327574996956</c:v>
                </c:pt>
                <c:pt idx="10">
                  <c:v>4557.2784789973775</c:v>
                </c:pt>
                <c:pt idx="11">
                  <c:v>4674.9774926668661</c:v>
                </c:pt>
                <c:pt idx="12">
                  <c:v>4364.6676981373048</c:v>
                </c:pt>
                <c:pt idx="13">
                  <c:v>4207.7438429515378</c:v>
                </c:pt>
                <c:pt idx="14">
                  <c:v>4328.6925486862447</c:v>
                </c:pt>
                <c:pt idx="15">
                  <c:v>4518.2879480014171</c:v>
                </c:pt>
                <c:pt idx="16">
                  <c:v>4624.5926840571901</c:v>
                </c:pt>
                <c:pt idx="17">
                  <c:v>4228.7911988460755</c:v>
                </c:pt>
                <c:pt idx="18">
                  <c:v>3957.0158500407156</c:v>
                </c:pt>
                <c:pt idx="19">
                  <c:v>3908.4182308376157</c:v>
                </c:pt>
                <c:pt idx="20">
                  <c:v>3733.2723562802012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220.09095662998695</c:v>
                </c:pt>
                <c:pt idx="4">
                  <c:v>1006.526901835166</c:v>
                </c:pt>
                <c:pt idx="5">
                  <c:v>3232.0919846816801</c:v>
                </c:pt>
                <c:pt idx="6">
                  <c:v>3926.5223868051667</c:v>
                </c:pt>
                <c:pt idx="7">
                  <c:v>5293.7268144993795</c:v>
                </c:pt>
                <c:pt idx="8">
                  <c:v>4823.5219162782851</c:v>
                </c:pt>
                <c:pt idx="9">
                  <c:v>4920.1335941725711</c:v>
                </c:pt>
                <c:pt idx="10">
                  <c:v>4246.2740538683647</c:v>
                </c:pt>
                <c:pt idx="11">
                  <c:v>4093.9378744957089</c:v>
                </c:pt>
                <c:pt idx="12">
                  <c:v>3866.6069489459478</c:v>
                </c:pt>
                <c:pt idx="13">
                  <c:v>3929.8896580063474</c:v>
                </c:pt>
                <c:pt idx="14">
                  <c:v>4293.8942297652902</c:v>
                </c:pt>
                <c:pt idx="15">
                  <c:v>4244.8479402920784</c:v>
                </c:pt>
                <c:pt idx="16">
                  <c:v>3827.565760621228</c:v>
                </c:pt>
                <c:pt idx="17">
                  <c:v>3972.3197766333437</c:v>
                </c:pt>
                <c:pt idx="18">
                  <c:v>3491.1200977263002</c:v>
                </c:pt>
                <c:pt idx="19">
                  <c:v>3459.4444293321721</c:v>
                </c:pt>
                <c:pt idx="20">
                  <c:v>3073.972541126449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-5685</c:v>
                </c:pt>
                <c:pt idx="4">
                  <c:v>-7085</c:v>
                </c:pt>
                <c:pt idx="5">
                  <c:v>-10425</c:v>
                </c:pt>
                <c:pt idx="6">
                  <c:v>-10425</c:v>
                </c:pt>
                <c:pt idx="7">
                  <c:v>-11145</c:v>
                </c:pt>
                <c:pt idx="8">
                  <c:v>-11145</c:v>
                </c:pt>
                <c:pt idx="9">
                  <c:v>-11145</c:v>
                </c:pt>
                <c:pt idx="10">
                  <c:v>-11865</c:v>
                </c:pt>
                <c:pt idx="11">
                  <c:v>-13305</c:v>
                </c:pt>
                <c:pt idx="12">
                  <c:v>-13305</c:v>
                </c:pt>
                <c:pt idx="13">
                  <c:v>-13305</c:v>
                </c:pt>
                <c:pt idx="14">
                  <c:v>-13990</c:v>
                </c:pt>
                <c:pt idx="15">
                  <c:v>-13990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-1450</c:v>
                </c:pt>
                <c:pt idx="5">
                  <c:v>-4820</c:v>
                </c:pt>
                <c:pt idx="6">
                  <c:v>-4820</c:v>
                </c:pt>
                <c:pt idx="7">
                  <c:v>-4820</c:v>
                </c:pt>
                <c:pt idx="8">
                  <c:v>-4820</c:v>
                </c:pt>
                <c:pt idx="9">
                  <c:v>-4820</c:v>
                </c:pt>
                <c:pt idx="10">
                  <c:v>-4820</c:v>
                </c:pt>
                <c:pt idx="11">
                  <c:v>-4820</c:v>
                </c:pt>
                <c:pt idx="12">
                  <c:v>-4820</c:v>
                </c:pt>
                <c:pt idx="13">
                  <c:v>-4820</c:v>
                </c:pt>
                <c:pt idx="14">
                  <c:v>-4820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2269.719393540001</c:v>
                </c:pt>
                <c:pt idx="10">
                  <c:v>3248.5668991799994</c:v>
                </c:pt>
                <c:pt idx="11">
                  <c:v>3738.2186379599989</c:v>
                </c:pt>
                <c:pt idx="12">
                  <c:v>4003.4442235099996</c:v>
                </c:pt>
                <c:pt idx="13">
                  <c:v>4792.6693241299999</c:v>
                </c:pt>
                <c:pt idx="14">
                  <c:v>4662.6693241299999</c:v>
                </c:pt>
                <c:pt idx="15">
                  <c:v>4662.6693241299999</c:v>
                </c:pt>
                <c:pt idx="16">
                  <c:v>5456.8732680100002</c:v>
                </c:pt>
                <c:pt idx="17">
                  <c:v>5601.5450910100008</c:v>
                </c:pt>
                <c:pt idx="18">
                  <c:v>5422.3071151700005</c:v>
                </c:pt>
                <c:pt idx="19">
                  <c:v>6206.9926240100012</c:v>
                </c:pt>
                <c:pt idx="20">
                  <c:v>7563.9853967899999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175.03627329293568</c:v>
                </c:pt>
                <c:pt idx="1">
                  <c:v>338.38607515163585</c:v>
                </c:pt>
                <c:pt idx="2">
                  <c:v>950.04422996043581</c:v>
                </c:pt>
                <c:pt idx="3">
                  <c:v>3898.5519520756361</c:v>
                </c:pt>
                <c:pt idx="4">
                  <c:v>4807.3230274359357</c:v>
                </c:pt>
                <c:pt idx="5">
                  <c:v>8828.8619325334366</c:v>
                </c:pt>
                <c:pt idx="6">
                  <c:v>9112.4738471367364</c:v>
                </c:pt>
                <c:pt idx="7">
                  <c:v>12490.121378554435</c:v>
                </c:pt>
                <c:pt idx="8">
                  <c:v>12845.825054452436</c:v>
                </c:pt>
                <c:pt idx="9">
                  <c:v>12970.127397269935</c:v>
                </c:pt>
                <c:pt idx="10">
                  <c:v>13109.751292007437</c:v>
                </c:pt>
                <c:pt idx="11">
                  <c:v>13537.056987581238</c:v>
                </c:pt>
                <c:pt idx="12">
                  <c:v>13740.750284845735</c:v>
                </c:pt>
                <c:pt idx="13">
                  <c:v>14026.769893709936</c:v>
                </c:pt>
                <c:pt idx="14">
                  <c:v>14200.471692759038</c:v>
                </c:pt>
                <c:pt idx="15">
                  <c:v>14527.816267771736</c:v>
                </c:pt>
                <c:pt idx="16">
                  <c:v>15359.250924281234</c:v>
                </c:pt>
                <c:pt idx="17">
                  <c:v>15557.557743806738</c:v>
                </c:pt>
                <c:pt idx="18">
                  <c:v>15766.771412839938</c:v>
                </c:pt>
                <c:pt idx="19">
                  <c:v>15933.075970736834</c:v>
                </c:pt>
                <c:pt idx="20">
                  <c:v>16103.364673498236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4916.9017916400007</c:v>
                </c:pt>
                <c:pt idx="1">
                  <c:v>6127.0768591199994</c:v>
                </c:pt>
                <c:pt idx="2">
                  <c:v>7261.0615825900004</c:v>
                </c:pt>
                <c:pt idx="3">
                  <c:v>10983.28171508</c:v>
                </c:pt>
                <c:pt idx="4">
                  <c:v>11744.756073149994</c:v>
                </c:pt>
                <c:pt idx="5">
                  <c:v>17375.502842319998</c:v>
                </c:pt>
                <c:pt idx="6">
                  <c:v>18155.58531459</c:v>
                </c:pt>
                <c:pt idx="7">
                  <c:v>20710.420307519998</c:v>
                </c:pt>
                <c:pt idx="8">
                  <c:v>20710.420307529999</c:v>
                </c:pt>
                <c:pt idx="9">
                  <c:v>20914.1403508</c:v>
                </c:pt>
                <c:pt idx="10">
                  <c:v>20914.1403508</c:v>
                </c:pt>
                <c:pt idx="11">
                  <c:v>22155.585314609998</c:v>
                </c:pt>
                <c:pt idx="12">
                  <c:v>22070.085314609998</c:v>
                </c:pt>
                <c:pt idx="13">
                  <c:v>22070.085314609998</c:v>
                </c:pt>
                <c:pt idx="14">
                  <c:v>23440.085314609998</c:v>
                </c:pt>
                <c:pt idx="15">
                  <c:v>23440.085314609998</c:v>
                </c:pt>
                <c:pt idx="16">
                  <c:v>23440.085314609998</c:v>
                </c:pt>
                <c:pt idx="17">
                  <c:v>23440.085314609998</c:v>
                </c:pt>
                <c:pt idx="18">
                  <c:v>23440.085314609998</c:v>
                </c:pt>
                <c:pt idx="19">
                  <c:v>23440.085314609998</c:v>
                </c:pt>
                <c:pt idx="20">
                  <c:v>23440.085314609998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1339.5857406599998</c:v>
                </c:pt>
                <c:pt idx="1">
                  <c:v>1894.3828500199998</c:v>
                </c:pt>
                <c:pt idx="2">
                  <c:v>2667.2017204899985</c:v>
                </c:pt>
                <c:pt idx="3">
                  <c:v>2909.5641376799995</c:v>
                </c:pt>
                <c:pt idx="4">
                  <c:v>4308.2907339600006</c:v>
                </c:pt>
                <c:pt idx="5">
                  <c:v>8657.2604241299996</c:v>
                </c:pt>
                <c:pt idx="6">
                  <c:v>8657.2604241299996</c:v>
                </c:pt>
                <c:pt idx="7">
                  <c:v>8657.2604241299996</c:v>
                </c:pt>
                <c:pt idx="8">
                  <c:v>8657.2604241299996</c:v>
                </c:pt>
                <c:pt idx="9">
                  <c:v>8657.2604241299996</c:v>
                </c:pt>
                <c:pt idx="10">
                  <c:v>8657.2604241299996</c:v>
                </c:pt>
                <c:pt idx="11">
                  <c:v>8657.2604241299996</c:v>
                </c:pt>
                <c:pt idx="12">
                  <c:v>8657.2604241299996</c:v>
                </c:pt>
                <c:pt idx="13">
                  <c:v>8657.2604241299996</c:v>
                </c:pt>
                <c:pt idx="14">
                  <c:v>8657.2604241299996</c:v>
                </c:pt>
                <c:pt idx="15">
                  <c:v>8657.2604241299996</c:v>
                </c:pt>
                <c:pt idx="16">
                  <c:v>8657.2604241299996</c:v>
                </c:pt>
                <c:pt idx="17">
                  <c:v>8657.2604241299996</c:v>
                </c:pt>
                <c:pt idx="18">
                  <c:v>8657.2604241299996</c:v>
                </c:pt>
                <c:pt idx="19">
                  <c:v>8657.2604241299996</c:v>
                </c:pt>
                <c:pt idx="20">
                  <c:v>8657.2604241299996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261.44588388459215</c:v>
                </c:pt>
                <c:pt idx="1">
                  <c:v>-201.12864472808337</c:v>
                </c:pt>
                <c:pt idx="2">
                  <c:v>-2558.026959141891</c:v>
                </c:pt>
                <c:pt idx="3">
                  <c:v>-791.7410021571327</c:v>
                </c:pt>
                <c:pt idx="4">
                  <c:v>-2649.7842548412295</c:v>
                </c:pt>
                <c:pt idx="5">
                  <c:v>-4238.2486281058254</c:v>
                </c:pt>
                <c:pt idx="6">
                  <c:v>-3867.7858285049533</c:v>
                </c:pt>
                <c:pt idx="7">
                  <c:v>-1419.7354550816649</c:v>
                </c:pt>
                <c:pt idx="8">
                  <c:v>-732.90754678740336</c:v>
                </c:pt>
                <c:pt idx="9">
                  <c:v>-638.00223362083398</c:v>
                </c:pt>
                <c:pt idx="10">
                  <c:v>-142.4120254592799</c:v>
                </c:pt>
                <c:pt idx="11">
                  <c:v>-573.9836778894296</c:v>
                </c:pt>
                <c:pt idx="12">
                  <c:v>-13.197289880724838</c:v>
                </c:pt>
                <c:pt idx="13">
                  <c:v>1164.1286534515134</c:v>
                </c:pt>
                <c:pt idx="14">
                  <c:v>-181.77331597981561</c:v>
                </c:pt>
                <c:pt idx="15">
                  <c:v>250.80306943125993</c:v>
                </c:pt>
                <c:pt idx="16">
                  <c:v>919.21682543010274</c:v>
                </c:pt>
                <c:pt idx="17">
                  <c:v>1366.5932054779189</c:v>
                </c:pt>
                <c:pt idx="18">
                  <c:v>867.06135461836834</c:v>
                </c:pt>
                <c:pt idx="19">
                  <c:v>1929.2457049440138</c:v>
                </c:pt>
                <c:pt idx="20">
                  <c:v>3567.5667019170296</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871.8163137368</c:v>
                </c:pt>
                <c:pt idx="1">
                  <c:v>1015.1661155955001</c:v>
                </c:pt>
                <c:pt idx="2">
                  <c:v>1626.8242704043</c:v>
                </c:pt>
                <c:pt idx="3">
                  <c:v>2535.3319925195001</c:v>
                </c:pt>
                <c:pt idx="4">
                  <c:v>2890.5564752598002</c:v>
                </c:pt>
                <c:pt idx="5">
                  <c:v>4581.1237587073001</c:v>
                </c:pt>
                <c:pt idx="6">
                  <c:v>4725.6751316406007</c:v>
                </c:pt>
                <c:pt idx="7">
                  <c:v>4882.4881294683</c:v>
                </c:pt>
                <c:pt idx="8">
                  <c:v>5057.3343503663009</c:v>
                </c:pt>
                <c:pt idx="9">
                  <c:v>5181.6366931838002</c:v>
                </c:pt>
                <c:pt idx="10">
                  <c:v>5321.2605879212997</c:v>
                </c:pt>
                <c:pt idx="11">
                  <c:v>5453.2310456450996</c:v>
                </c:pt>
                <c:pt idx="12">
                  <c:v>5533.5724786395995</c:v>
                </c:pt>
                <c:pt idx="13">
                  <c:v>5639.9357643038002</c:v>
                </c:pt>
                <c:pt idx="14">
                  <c:v>5813.6375633529015</c:v>
                </c:pt>
                <c:pt idx="15">
                  <c:v>5998.8489181856003</c:v>
                </c:pt>
                <c:pt idx="16">
                  <c:v>6183.1816662751016</c:v>
                </c:pt>
                <c:pt idx="17">
                  <c:v>6381.4884858006017</c:v>
                </c:pt>
                <c:pt idx="18">
                  <c:v>6590.7021548337998</c:v>
                </c:pt>
                <c:pt idx="19">
                  <c:v>6757.0067127307011</c:v>
                </c:pt>
                <c:pt idx="20">
                  <c:v>6927.2954154921008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1383.54659262</c:v>
                </c:pt>
                <c:pt idx="5">
                  <c:v>3192.8206684100001</c:v>
                </c:pt>
                <c:pt idx="6">
                  <c:v>3331.8812100800001</c:v>
                </c:pt>
                <c:pt idx="7">
                  <c:v>4568.7031928699998</c:v>
                </c:pt>
                <c:pt idx="8">
                  <c:v>4749.5606478700001</c:v>
                </c:pt>
                <c:pt idx="9">
                  <c:v>4749.5606478700001</c:v>
                </c:pt>
                <c:pt idx="10">
                  <c:v>4749.5606478700001</c:v>
                </c:pt>
                <c:pt idx="11">
                  <c:v>5044.8958857199996</c:v>
                </c:pt>
                <c:pt idx="12">
                  <c:v>5168.2477499899996</c:v>
                </c:pt>
                <c:pt idx="13">
                  <c:v>5347.9040731900004</c:v>
                </c:pt>
                <c:pt idx="14">
                  <c:v>5347.9040731900004</c:v>
                </c:pt>
                <c:pt idx="15">
                  <c:v>5490.03729337</c:v>
                </c:pt>
                <c:pt idx="16">
                  <c:v>6137.1392017899998</c:v>
                </c:pt>
                <c:pt idx="17">
                  <c:v>6137.1392017899998</c:v>
                </c:pt>
                <c:pt idx="18">
                  <c:v>6137.1392017899998</c:v>
                </c:pt>
                <c:pt idx="19">
                  <c:v>6137.1392017899998</c:v>
                </c:pt>
                <c:pt idx="20">
                  <c:v>6137.1392017899998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12651</c:v>
                </c:pt>
                <c:pt idx="4">
                  <c:v>11251</c:v>
                </c:pt>
                <c:pt idx="5">
                  <c:v>7911</c:v>
                </c:pt>
                <c:pt idx="6">
                  <c:v>7911</c:v>
                </c:pt>
                <c:pt idx="7">
                  <c:v>7191</c:v>
                </c:pt>
                <c:pt idx="8">
                  <c:v>7191</c:v>
                </c:pt>
                <c:pt idx="9">
                  <c:v>7191</c:v>
                </c:pt>
                <c:pt idx="10">
                  <c:v>6471</c:v>
                </c:pt>
                <c:pt idx="11">
                  <c:v>5031</c:v>
                </c:pt>
                <c:pt idx="12">
                  <c:v>5031</c:v>
                </c:pt>
                <c:pt idx="13">
                  <c:v>5031</c:v>
                </c:pt>
                <c:pt idx="14">
                  <c:v>4346</c:v>
                </c:pt>
                <c:pt idx="15">
                  <c:v>4346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3370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7876.9121262600002</c:v>
                </c:pt>
                <c:pt idx="4">
                  <c:v>7876.9121262600002</c:v>
                </c:pt>
                <c:pt idx="5">
                  <c:v>8887.7637579000002</c:v>
                </c:pt>
                <c:pt idx="6">
                  <c:v>8887.7637579000002</c:v>
                </c:pt>
                <c:pt idx="7">
                  <c:v>8967.4132212000004</c:v>
                </c:pt>
                <c:pt idx="8">
                  <c:v>9205.1323855800001</c:v>
                </c:pt>
                <c:pt idx="9">
                  <c:v>9082.5923935200008</c:v>
                </c:pt>
                <c:pt idx="10">
                  <c:v>10061.439899159999</c:v>
                </c:pt>
                <c:pt idx="11">
                  <c:v>10551.091637939999</c:v>
                </c:pt>
                <c:pt idx="12">
                  <c:v>10816.317223489999</c:v>
                </c:pt>
                <c:pt idx="13">
                  <c:v>11605.54232411</c:v>
                </c:pt>
                <c:pt idx="14">
                  <c:v>11475.54232411</c:v>
                </c:pt>
                <c:pt idx="15">
                  <c:v>11475.54232411</c:v>
                </c:pt>
                <c:pt idx="16">
                  <c:v>12269.74626799</c:v>
                </c:pt>
                <c:pt idx="17">
                  <c:v>12414.418090990001</c:v>
                </c:pt>
                <c:pt idx="18">
                  <c:v>12235.18011515</c:v>
                </c:pt>
                <c:pt idx="19">
                  <c:v>13019.865623990001</c:v>
                </c:pt>
                <c:pt idx="20">
                  <c:v>14376.85839677</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1681.8163137367999</c:v>
                </c:pt>
                <c:pt idx="1">
                  <c:v>1845.1661155955001</c:v>
                </c:pt>
                <c:pt idx="2">
                  <c:v>2456.8242704043</c:v>
                </c:pt>
                <c:pt idx="3">
                  <c:v>5405.3319925195001</c:v>
                </c:pt>
                <c:pt idx="4">
                  <c:v>6314.1030678797997</c:v>
                </c:pt>
                <c:pt idx="5">
                  <c:v>10335.641972977301</c:v>
                </c:pt>
                <c:pt idx="6">
                  <c:v>10619.2538875806</c:v>
                </c:pt>
                <c:pt idx="7">
                  <c:v>13996.901418998299</c:v>
                </c:pt>
                <c:pt idx="8">
                  <c:v>14352.6050948963</c:v>
                </c:pt>
                <c:pt idx="9">
                  <c:v>14476.907437713799</c:v>
                </c:pt>
                <c:pt idx="10">
                  <c:v>14616.531332451301</c:v>
                </c:pt>
                <c:pt idx="11">
                  <c:v>15043.837028025102</c:v>
                </c:pt>
                <c:pt idx="12">
                  <c:v>15247.530325289599</c:v>
                </c:pt>
                <c:pt idx="13">
                  <c:v>15533.5499341538</c:v>
                </c:pt>
                <c:pt idx="14">
                  <c:v>15707.251733202902</c:v>
                </c:pt>
                <c:pt idx="15">
                  <c:v>16034.596308215599</c:v>
                </c:pt>
                <c:pt idx="16">
                  <c:v>16866.030964725098</c:v>
                </c:pt>
                <c:pt idx="17">
                  <c:v>17064.337784250602</c:v>
                </c:pt>
                <c:pt idx="18">
                  <c:v>17273.551453283802</c:v>
                </c:pt>
                <c:pt idx="19">
                  <c:v>17439.856011180698</c:v>
                </c:pt>
                <c:pt idx="20">
                  <c:v>17610.1447139421</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13922.359791639999</c:v>
                </c:pt>
                <c:pt idx="1">
                  <c:v>15132.534859119998</c:v>
                </c:pt>
                <c:pt idx="2">
                  <c:v>16266.519582589999</c:v>
                </c:pt>
                <c:pt idx="3">
                  <c:v>19988.739715079999</c:v>
                </c:pt>
                <c:pt idx="4">
                  <c:v>20750.214073149993</c:v>
                </c:pt>
                <c:pt idx="5">
                  <c:v>26380.960842319997</c:v>
                </c:pt>
                <c:pt idx="6">
                  <c:v>27161.043314589999</c:v>
                </c:pt>
                <c:pt idx="7">
                  <c:v>29715.878307519997</c:v>
                </c:pt>
                <c:pt idx="8">
                  <c:v>29715.878307529998</c:v>
                </c:pt>
                <c:pt idx="9">
                  <c:v>29919.598350799999</c:v>
                </c:pt>
                <c:pt idx="10">
                  <c:v>29919.598350799999</c:v>
                </c:pt>
                <c:pt idx="11">
                  <c:v>31161.043314609997</c:v>
                </c:pt>
                <c:pt idx="12">
                  <c:v>31075.543314609997</c:v>
                </c:pt>
                <c:pt idx="13">
                  <c:v>31075.543314609997</c:v>
                </c:pt>
                <c:pt idx="14">
                  <c:v>32445.543314609997</c:v>
                </c:pt>
                <c:pt idx="15">
                  <c:v>32445.543314609997</c:v>
                </c:pt>
                <c:pt idx="16">
                  <c:v>32445.543314609997</c:v>
                </c:pt>
                <c:pt idx="17">
                  <c:v>32445.543314609997</c:v>
                </c:pt>
                <c:pt idx="18">
                  <c:v>32445.543314609997</c:v>
                </c:pt>
                <c:pt idx="19">
                  <c:v>32445.543314609997</c:v>
                </c:pt>
                <c:pt idx="20">
                  <c:v>32445.543314609997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6491.296740660001</c:v>
                </c:pt>
                <c:pt idx="1">
                  <c:v>7046.0938500200009</c:v>
                </c:pt>
                <c:pt idx="2">
                  <c:v>7818.9127204899996</c:v>
                </c:pt>
                <c:pt idx="3">
                  <c:v>8061.2751376800006</c:v>
                </c:pt>
                <c:pt idx="4">
                  <c:v>9460.0017339600017</c:v>
                </c:pt>
                <c:pt idx="5">
                  <c:v>13808.971424130001</c:v>
                </c:pt>
                <c:pt idx="6">
                  <c:v>13808.971424130001</c:v>
                </c:pt>
                <c:pt idx="7">
                  <c:v>13808.971424130001</c:v>
                </c:pt>
                <c:pt idx="8">
                  <c:v>13808.971424130001</c:v>
                </c:pt>
                <c:pt idx="9">
                  <c:v>13808.971424130001</c:v>
                </c:pt>
                <c:pt idx="10">
                  <c:v>13808.971424130001</c:v>
                </c:pt>
                <c:pt idx="11">
                  <c:v>13808.971424130001</c:v>
                </c:pt>
                <c:pt idx="12">
                  <c:v>13808.971424130001</c:v>
                </c:pt>
                <c:pt idx="13">
                  <c:v>13808.971424130001</c:v>
                </c:pt>
                <c:pt idx="14">
                  <c:v>13808.971424130001</c:v>
                </c:pt>
                <c:pt idx="15">
                  <c:v>13808.971424130001</c:v>
                </c:pt>
                <c:pt idx="16">
                  <c:v>13808.971424130001</c:v>
                </c:pt>
                <c:pt idx="17">
                  <c:v>13808.971424130001</c:v>
                </c:pt>
                <c:pt idx="18">
                  <c:v>13808.971424130001</c:v>
                </c:pt>
                <c:pt idx="19">
                  <c:v>13808.971424130001</c:v>
                </c:pt>
                <c:pt idx="20">
                  <c:v>13808.971424130001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43372.008924338465</c:v>
                </c:pt>
                <c:pt idx="1">
                  <c:v>42909.434395725788</c:v>
                </c:pt>
                <c:pt idx="2">
                  <c:v>40552.536081311977</c:v>
                </c:pt>
                <c:pt idx="3">
                  <c:v>42318.822038296734</c:v>
                </c:pt>
                <c:pt idx="4">
                  <c:v>40460.778785612638</c:v>
                </c:pt>
                <c:pt idx="5">
                  <c:v>38872.314412348045</c:v>
                </c:pt>
                <c:pt idx="6">
                  <c:v>39242.777211948909</c:v>
                </c:pt>
                <c:pt idx="7">
                  <c:v>41690.827585372201</c:v>
                </c:pt>
                <c:pt idx="8">
                  <c:v>42377.655493666462</c:v>
                </c:pt>
                <c:pt idx="9">
                  <c:v>42472.560806833033</c:v>
                </c:pt>
                <c:pt idx="10">
                  <c:v>42968.151014994583</c:v>
                </c:pt>
                <c:pt idx="11">
                  <c:v>42536.579362564436</c:v>
                </c:pt>
                <c:pt idx="12">
                  <c:v>43097.365750573146</c:v>
                </c:pt>
                <c:pt idx="13">
                  <c:v>44274.691693905377</c:v>
                </c:pt>
                <c:pt idx="14">
                  <c:v>42928.789724474045</c:v>
                </c:pt>
                <c:pt idx="15">
                  <c:v>43361.366109885123</c:v>
                </c:pt>
                <c:pt idx="16">
                  <c:v>44029.779865883967</c:v>
                </c:pt>
                <c:pt idx="17">
                  <c:v>44477.156245931779</c:v>
                </c:pt>
                <c:pt idx="18">
                  <c:v>43977.624395072235</c:v>
                </c:pt>
                <c:pt idx="19">
                  <c:v>45039.808745397881</c:v>
                </c:pt>
                <c:pt idx="20">
                  <c:v>46678.129742370897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82078.165614626778</c:v>
                </c:pt>
                <c:pt idx="1">
                  <c:v>79816.639265333302</c:v>
                </c:pt>
                <c:pt idx="2">
                  <c:v>73629.252001975459</c:v>
                </c:pt>
                <c:pt idx="3">
                  <c:v>59415.489855535125</c:v>
                </c:pt>
                <c:pt idx="4">
                  <c:v>56828.00591254828</c:v>
                </c:pt>
                <c:pt idx="5">
                  <c:v>46215.041879582262</c:v>
                </c:pt>
                <c:pt idx="6">
                  <c:v>50024.883607503405</c:v>
                </c:pt>
                <c:pt idx="7">
                  <c:v>22431.686035799001</c:v>
                </c:pt>
                <c:pt idx="8">
                  <c:v>21994.730710319542</c:v>
                </c:pt>
                <c:pt idx="9">
                  <c:v>21640.575718891363</c:v>
                </c:pt>
                <c:pt idx="10">
                  <c:v>20088.855129120417</c:v>
                </c:pt>
                <c:pt idx="11">
                  <c:v>16896.298448146612</c:v>
                </c:pt>
                <c:pt idx="12">
                  <c:v>16449.297153209489</c:v>
                </c:pt>
                <c:pt idx="13">
                  <c:v>16281.770476463753</c:v>
                </c:pt>
                <c:pt idx="14">
                  <c:v>14342.134974296903</c:v>
                </c:pt>
                <c:pt idx="15">
                  <c:v>14173.962863933142</c:v>
                </c:pt>
                <c:pt idx="16">
                  <c:v>13186.180347653768</c:v>
                </c:pt>
                <c:pt idx="17">
                  <c:v>13046.263713693039</c:v>
                </c:pt>
                <c:pt idx="18">
                  <c:v>12927.009878751553</c:v>
                </c:pt>
                <c:pt idx="19">
                  <c:v>12972.162324938199</c:v>
                </c:pt>
                <c:pt idx="20">
                  <c:v>12961.170278344436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24691.928935626162</c:v>
                </c:pt>
                <c:pt idx="1">
                  <c:v>25118.097251648069</c:v>
                </c:pt>
                <c:pt idx="2">
                  <c:v>25763.042038796182</c:v>
                </c:pt>
                <c:pt idx="3">
                  <c:v>24344.820200281083</c:v>
                </c:pt>
                <c:pt idx="4">
                  <c:v>17430.069439182684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3105.7679730483151</c:v>
                </c:pt>
                <c:pt idx="1">
                  <c:v>3103.9308805624632</c:v>
                </c:pt>
                <c:pt idx="2">
                  <c:v>2960.9775670386457</c:v>
                </c:pt>
                <c:pt idx="3">
                  <c:v>2906.7383011279207</c:v>
                </c:pt>
                <c:pt idx="4">
                  <c:v>3155.9823174668445</c:v>
                </c:pt>
                <c:pt idx="5">
                  <c:v>6951.8049565702586</c:v>
                </c:pt>
                <c:pt idx="6">
                  <c:v>9740.2235250987978</c:v>
                </c:pt>
                <c:pt idx="7">
                  <c:v>13482.538978669116</c:v>
                </c:pt>
                <c:pt idx="8">
                  <c:v>13681.12134813903</c:v>
                </c:pt>
                <c:pt idx="9">
                  <c:v>14105.241280218605</c:v>
                </c:pt>
                <c:pt idx="10">
                  <c:v>13670.6359175613</c:v>
                </c:pt>
                <c:pt idx="11">
                  <c:v>14127.568445993958</c:v>
                </c:pt>
                <c:pt idx="12">
                  <c:v>14348.870196615168</c:v>
                </c:pt>
                <c:pt idx="13">
                  <c:v>14445.052263776997</c:v>
                </c:pt>
                <c:pt idx="14">
                  <c:v>13162.304416711422</c:v>
                </c:pt>
                <c:pt idx="15">
                  <c:v>13188.609952317251</c:v>
                </c:pt>
                <c:pt idx="16">
                  <c:v>13355.19903031351</c:v>
                </c:pt>
                <c:pt idx="17">
                  <c:v>12673.353477116052</c:v>
                </c:pt>
                <c:pt idx="18">
                  <c:v>11331.139779117988</c:v>
                </c:pt>
                <c:pt idx="19">
                  <c:v>11325.056214738805</c:v>
                </c:pt>
                <c:pt idx="20">
                  <c:v>11343.771097026409</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89.181579575949897</c:v>
                </c:pt>
                <c:pt idx="1">
                  <c:v>65.537867258468012</c:v>
                </c:pt>
                <c:pt idx="2">
                  <c:v>92.230786292236161</c:v>
                </c:pt>
                <c:pt idx="3">
                  <c:v>152.42923972953787</c:v>
                </c:pt>
                <c:pt idx="4">
                  <c:v>228.80632733263235</c:v>
                </c:pt>
                <c:pt idx="5">
                  <c:v>1022.5786914014604</c:v>
                </c:pt>
                <c:pt idx="6">
                  <c:v>2458.7794965958983</c:v>
                </c:pt>
                <c:pt idx="7">
                  <c:v>14003.762620332629</c:v>
                </c:pt>
                <c:pt idx="8">
                  <c:v>16137.472504974829</c:v>
                </c:pt>
                <c:pt idx="9">
                  <c:v>18538.108477452683</c:v>
                </c:pt>
                <c:pt idx="10">
                  <c:v>20034.90448763717</c:v>
                </c:pt>
                <c:pt idx="11">
                  <c:v>24089.620730382914</c:v>
                </c:pt>
                <c:pt idx="12">
                  <c:v>26293.099836806461</c:v>
                </c:pt>
                <c:pt idx="13">
                  <c:v>26525.355414555437</c:v>
                </c:pt>
                <c:pt idx="14">
                  <c:v>24802.293110936775</c:v>
                </c:pt>
                <c:pt idx="15">
                  <c:v>23997.264822830191</c:v>
                </c:pt>
                <c:pt idx="16">
                  <c:v>33363.727895352327</c:v>
                </c:pt>
                <c:pt idx="17">
                  <c:v>30514.779129482537</c:v>
                </c:pt>
                <c:pt idx="18">
                  <c:v>34584.188587973513</c:v>
                </c:pt>
                <c:pt idx="19">
                  <c:v>37368.298008383055</c:v>
                </c:pt>
                <c:pt idx="20">
                  <c:v>36722.583130770123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15926.336943168921</c:v>
                </c:pt>
                <c:pt idx="1">
                  <c:v>13633.333570978637</c:v>
                </c:pt>
                <c:pt idx="2">
                  <c:v>13210.265996593029</c:v>
                </c:pt>
                <c:pt idx="3">
                  <c:v>15963.266491706168</c:v>
                </c:pt>
                <c:pt idx="4">
                  <c:v>13834.35138197714</c:v>
                </c:pt>
                <c:pt idx="5">
                  <c:v>13889.25056499625</c:v>
                </c:pt>
                <c:pt idx="6">
                  <c:v>9861.1376969959947</c:v>
                </c:pt>
                <c:pt idx="7">
                  <c:v>14146.42015898789</c:v>
                </c:pt>
                <c:pt idx="8">
                  <c:v>13366.168471185018</c:v>
                </c:pt>
                <c:pt idx="9">
                  <c:v>11257.840012880655</c:v>
                </c:pt>
                <c:pt idx="10">
                  <c:v>11274.898639374394</c:v>
                </c:pt>
                <c:pt idx="11">
                  <c:v>10797.029786061847</c:v>
                </c:pt>
                <c:pt idx="12">
                  <c:v>11371.048302259023</c:v>
                </c:pt>
                <c:pt idx="13">
                  <c:v>12285.296631876272</c:v>
                </c:pt>
                <c:pt idx="14">
                  <c:v>10061.30388330624</c:v>
                </c:pt>
                <c:pt idx="15">
                  <c:v>11443.662921358085</c:v>
                </c:pt>
                <c:pt idx="16">
                  <c:v>8587.3183840231177</c:v>
                </c:pt>
                <c:pt idx="17">
                  <c:v>13621.152106117823</c:v>
                </c:pt>
                <c:pt idx="18">
                  <c:v>12943.163590844269</c:v>
                </c:pt>
                <c:pt idx="19">
                  <c:v>11133.866358701462</c:v>
                </c:pt>
                <c:pt idx="20">
                  <c:v>10966.89753698467</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510.25144278726066</c:v>
                </c:pt>
                <c:pt idx="1">
                  <c:v>768.26930378462873</c:v>
                </c:pt>
                <c:pt idx="2">
                  <c:v>883.6982838057038</c:v>
                </c:pt>
                <c:pt idx="3">
                  <c:v>1830.0672364602781</c:v>
                </c:pt>
                <c:pt idx="4">
                  <c:v>3874.1772022103755</c:v>
                </c:pt>
                <c:pt idx="5">
                  <c:v>10340.727551237649</c:v>
                </c:pt>
                <c:pt idx="6">
                  <c:v>11529.516466342973</c:v>
                </c:pt>
                <c:pt idx="7">
                  <c:v>11901.739077326596</c:v>
                </c:pt>
                <c:pt idx="8">
                  <c:v>11701.967323652754</c:v>
                </c:pt>
                <c:pt idx="9">
                  <c:v>12158.810348298994</c:v>
                </c:pt>
                <c:pt idx="10">
                  <c:v>11195.511239206278</c:v>
                </c:pt>
                <c:pt idx="11">
                  <c:v>11095.582413547163</c:v>
                </c:pt>
                <c:pt idx="12">
                  <c:v>10359.863323583249</c:v>
                </c:pt>
                <c:pt idx="13">
                  <c:v>10272.180717058751</c:v>
                </c:pt>
                <c:pt idx="14">
                  <c:v>10915.640487796954</c:v>
                </c:pt>
                <c:pt idx="15">
                  <c:v>11142.269087058083</c:v>
                </c:pt>
                <c:pt idx="16">
                  <c:v>10814.251167401542</c:v>
                </c:pt>
                <c:pt idx="17">
                  <c:v>10315.228832397434</c:v>
                </c:pt>
                <c:pt idx="18">
                  <c:v>9542.6697642911786</c:v>
                </c:pt>
                <c:pt idx="19">
                  <c:v>9547.0329995961238</c:v>
                </c:pt>
                <c:pt idx="20">
                  <c:v>8977.0366031538015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47133.821205490618</c:v>
                </c:pt>
                <c:pt idx="1">
                  <c:v>47466.208281970728</c:v>
                </c:pt>
                <c:pt idx="2">
                  <c:v>50347.342488779497</c:v>
                </c:pt>
                <c:pt idx="3">
                  <c:v>61330.540745578503</c:v>
                </c:pt>
                <c:pt idx="4">
                  <c:v>67154.440551736305</c:v>
                </c:pt>
                <c:pt idx="5">
                  <c:v>82269.458390689528</c:v>
                </c:pt>
                <c:pt idx="6">
                  <c:v>79746.149316684168</c:v>
                </c:pt>
                <c:pt idx="7">
                  <c:v>90515.990827533853</c:v>
                </c:pt>
                <c:pt idx="8">
                  <c:v>88977.675378279688</c:v>
                </c:pt>
                <c:pt idx="9">
                  <c:v>89215.398567402779</c:v>
                </c:pt>
                <c:pt idx="10">
                  <c:v>90305.925028402387</c:v>
                </c:pt>
                <c:pt idx="11">
                  <c:v>90169.293833601841</c:v>
                </c:pt>
                <c:pt idx="12">
                  <c:v>90460.967765181864</c:v>
                </c:pt>
                <c:pt idx="13">
                  <c:v>91814.587830462027</c:v>
                </c:pt>
                <c:pt idx="14">
                  <c:v>99428.839820689231</c:v>
                </c:pt>
                <c:pt idx="15">
                  <c:v>100305.52439820372</c:v>
                </c:pt>
                <c:pt idx="16">
                  <c:v>95995.957238271512</c:v>
                </c:pt>
                <c:pt idx="17">
                  <c:v>99969.816774387815</c:v>
                </c:pt>
                <c:pt idx="18">
                  <c:v>98352.801805074967</c:v>
                </c:pt>
                <c:pt idx="19">
                  <c:v>97685.584630271522</c:v>
                </c:pt>
                <c:pt idx="20">
                  <c:v>98508.390169785271</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16263.718028486786</c:v>
                </c:pt>
                <c:pt idx="1">
                  <c:v>18232.087351663315</c:v>
                </c:pt>
                <c:pt idx="2">
                  <c:v>19634.067720081057</c:v>
                </c:pt>
                <c:pt idx="3">
                  <c:v>20094.635393118973</c:v>
                </c:pt>
                <c:pt idx="4">
                  <c:v>23672.502121308953</c:v>
                </c:pt>
                <c:pt idx="5">
                  <c:v>32708.903600244925</c:v>
                </c:pt>
                <c:pt idx="6">
                  <c:v>32990.735621901622</c:v>
                </c:pt>
                <c:pt idx="7">
                  <c:v>28974.127655561304</c:v>
                </c:pt>
                <c:pt idx="8">
                  <c:v>30195.741137110082</c:v>
                </c:pt>
                <c:pt idx="9">
                  <c:v>31166.8677541377</c:v>
                </c:pt>
                <c:pt idx="10">
                  <c:v>31657.548135433397</c:v>
                </c:pt>
                <c:pt idx="11">
                  <c:v>32794.673043349525</c:v>
                </c:pt>
                <c:pt idx="12">
                  <c:v>31824.710401184944</c:v>
                </c:pt>
                <c:pt idx="13">
                  <c:v>31478.648108427591</c:v>
                </c:pt>
                <c:pt idx="14">
                  <c:v>32739.158373755221</c:v>
                </c:pt>
                <c:pt idx="15">
                  <c:v>32651.926529371096</c:v>
                </c:pt>
                <c:pt idx="16">
                  <c:v>32891.809368061469</c:v>
                </c:pt>
                <c:pt idx="17">
                  <c:v>29119.365531946183</c:v>
                </c:pt>
                <c:pt idx="18">
                  <c:v>30335.506311725483</c:v>
                </c:pt>
                <c:pt idx="19">
                  <c:v>31130.788648376853</c:v>
                </c:pt>
                <c:pt idx="20">
                  <c:v>31674.460364308488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-937.75870184173789</c:v>
                </c:pt>
                <c:pt idx="1">
                  <c:v>-1381.1717419433405</c:v>
                </c:pt>
                <c:pt idx="2">
                  <c:v>-1456.6798454670129</c:v>
                </c:pt>
                <c:pt idx="3">
                  <c:v>-2889.5057121636169</c:v>
                </c:pt>
                <c:pt idx="4">
                  <c:v>-5252.1860952463321</c:v>
                </c:pt>
                <c:pt idx="5">
                  <c:v>-13385.200034194353</c:v>
                </c:pt>
                <c:pt idx="6">
                  <c:v>-15148.788384611065</c:v>
                </c:pt>
                <c:pt idx="7">
                  <c:v>-15429.899798965751</c:v>
                </c:pt>
                <c:pt idx="8">
                  <c:v>-15108.998864223619</c:v>
                </c:pt>
                <c:pt idx="9">
                  <c:v>-15449.720308732656</c:v>
                </c:pt>
                <c:pt idx="10">
                  <c:v>-14308.239589451588</c:v>
                </c:pt>
                <c:pt idx="11">
                  <c:v>-14104.313715108095</c:v>
                </c:pt>
                <c:pt idx="12">
                  <c:v>-13054.262261945822</c:v>
                </c:pt>
                <c:pt idx="13">
                  <c:v>-12963.832870194188</c:v>
                </c:pt>
                <c:pt idx="14">
                  <c:v>-13931.637287770272</c:v>
                </c:pt>
                <c:pt idx="15">
                  <c:v>-14266.224051735393</c:v>
                </c:pt>
                <c:pt idx="16">
                  <c:v>-13745.609406915732</c:v>
                </c:pt>
                <c:pt idx="17">
                  <c:v>-13065.276803338642</c:v>
                </c:pt>
                <c:pt idx="18">
                  <c:v>-12169.724966222489</c:v>
                </c:pt>
                <c:pt idx="19">
                  <c:v>-11938.3261078378</c:v>
                </c:pt>
                <c:pt idx="20">
                  <c:v>-11283.242154719757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-2261.5263492934755</c:v>
                </c:pt>
                <c:pt idx="2">
                  <c:v>-8448.9136126513185</c:v>
                </c:pt>
                <c:pt idx="3">
                  <c:v>-22662.675759091653</c:v>
                </c:pt>
                <c:pt idx="4">
                  <c:v>-25250.159702078498</c:v>
                </c:pt>
                <c:pt idx="5">
                  <c:v>-35863.123735044515</c:v>
                </c:pt>
                <c:pt idx="6">
                  <c:v>-32053.282007123373</c:v>
                </c:pt>
                <c:pt idx="7">
                  <c:v>-59646.479578827777</c:v>
                </c:pt>
                <c:pt idx="8">
                  <c:v>-60083.434904307236</c:v>
                </c:pt>
                <c:pt idx="9">
                  <c:v>-60437.589895735415</c:v>
                </c:pt>
                <c:pt idx="10">
                  <c:v>-61989.310485506358</c:v>
                </c:pt>
                <c:pt idx="11">
                  <c:v>-65181.867166480166</c:v>
                </c:pt>
                <c:pt idx="12">
                  <c:v>-65628.868461417296</c:v>
                </c:pt>
                <c:pt idx="13">
                  <c:v>-65796.395138163032</c:v>
                </c:pt>
                <c:pt idx="14">
                  <c:v>-67736.030640329875</c:v>
                </c:pt>
                <c:pt idx="15">
                  <c:v>-67904.202750693628</c:v>
                </c:pt>
                <c:pt idx="16">
                  <c:v>-68891.985266973003</c:v>
                </c:pt>
                <c:pt idx="17">
                  <c:v>-69031.901900933735</c:v>
                </c:pt>
                <c:pt idx="18">
                  <c:v>-69151.155735875218</c:v>
                </c:pt>
                <c:pt idx="19">
                  <c:v>-69106.003289688582</c:v>
                </c:pt>
                <c:pt idx="20">
                  <c:v>-69116.995336282343</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426.16831602190723</c:v>
                </c:pt>
                <c:pt idx="2">
                  <c:v>1071.1131031700206</c:v>
                </c:pt>
                <c:pt idx="3">
                  <c:v>-347.10873534507846</c:v>
                </c:pt>
                <c:pt idx="4">
                  <c:v>-7261.8594964434778</c:v>
                </c:pt>
                <c:pt idx="5">
                  <c:v>-24691.928935626162</c:v>
                </c:pt>
                <c:pt idx="6">
                  <c:v>-24691.928935626162</c:v>
                </c:pt>
                <c:pt idx="7">
                  <c:v>-24691.928935626162</c:v>
                </c:pt>
                <c:pt idx="8">
                  <c:v>-24691.928935626162</c:v>
                </c:pt>
                <c:pt idx="9">
                  <c:v>-24691.928935626162</c:v>
                </c:pt>
                <c:pt idx="10">
                  <c:v>-24691.928935626162</c:v>
                </c:pt>
                <c:pt idx="11">
                  <c:v>-24691.928935626162</c:v>
                </c:pt>
                <c:pt idx="12">
                  <c:v>-24691.928935626162</c:v>
                </c:pt>
                <c:pt idx="13">
                  <c:v>-24691.928935626162</c:v>
                </c:pt>
                <c:pt idx="14">
                  <c:v>-24691.928935626162</c:v>
                </c:pt>
                <c:pt idx="15">
                  <c:v>-24691.928935626162</c:v>
                </c:pt>
                <c:pt idx="16">
                  <c:v>-24691.928935626162</c:v>
                </c:pt>
                <c:pt idx="17">
                  <c:v>-24691.928935626162</c:v>
                </c:pt>
                <c:pt idx="18">
                  <c:v>-24691.928935626162</c:v>
                </c:pt>
                <c:pt idx="19">
                  <c:v>-24691.928935626162</c:v>
                </c:pt>
                <c:pt idx="20">
                  <c:v>-24691.928935626162</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-1.8370924858518265</c:v>
                </c:pt>
                <c:pt idx="2">
                  <c:v>-144.79040600966937</c:v>
                </c:pt>
                <c:pt idx="3">
                  <c:v>-199.02967192039432</c:v>
                </c:pt>
                <c:pt idx="4">
                  <c:v>50.214344418529436</c:v>
                </c:pt>
                <c:pt idx="5">
                  <c:v>3846.0369835219435</c:v>
                </c:pt>
                <c:pt idx="6">
                  <c:v>6634.4555520504828</c:v>
                </c:pt>
                <c:pt idx="7">
                  <c:v>10376.771005620802</c:v>
                </c:pt>
                <c:pt idx="8">
                  <c:v>10575.353375090715</c:v>
                </c:pt>
                <c:pt idx="9">
                  <c:v>10999.47330717029</c:v>
                </c:pt>
                <c:pt idx="10">
                  <c:v>10564.867944512986</c:v>
                </c:pt>
                <c:pt idx="11">
                  <c:v>11021.800472945644</c:v>
                </c:pt>
                <c:pt idx="12">
                  <c:v>11243.102223566853</c:v>
                </c:pt>
                <c:pt idx="13">
                  <c:v>11339.284290728683</c:v>
                </c:pt>
                <c:pt idx="14">
                  <c:v>10056.536443663106</c:v>
                </c:pt>
                <c:pt idx="15">
                  <c:v>10082.841979268935</c:v>
                </c:pt>
                <c:pt idx="16">
                  <c:v>10249.431057265196</c:v>
                </c:pt>
                <c:pt idx="17">
                  <c:v>9567.5855040677379</c:v>
                </c:pt>
                <c:pt idx="18">
                  <c:v>8225.3718060696738</c:v>
                </c:pt>
                <c:pt idx="19">
                  <c:v>8219.2882416904904</c:v>
                </c:pt>
                <c:pt idx="20">
                  <c:v>8238.0031239780947</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-23.643712317481885</c:v>
                </c:pt>
                <c:pt idx="2">
                  <c:v>3.0492067162862639</c:v>
                </c:pt>
                <c:pt idx="3">
                  <c:v>63.247660153587972</c:v>
                </c:pt>
                <c:pt idx="4">
                  <c:v>139.62474775668244</c:v>
                </c:pt>
                <c:pt idx="5">
                  <c:v>933.39711182551059</c:v>
                </c:pt>
                <c:pt idx="6">
                  <c:v>2369.5979170199485</c:v>
                </c:pt>
                <c:pt idx="7">
                  <c:v>13914.581040756679</c:v>
                </c:pt>
                <c:pt idx="8">
                  <c:v>16048.290925398878</c:v>
                </c:pt>
                <c:pt idx="9">
                  <c:v>18448.926897876732</c:v>
                </c:pt>
                <c:pt idx="10">
                  <c:v>19945.72290806122</c:v>
                </c:pt>
                <c:pt idx="11">
                  <c:v>24000.439150806964</c:v>
                </c:pt>
                <c:pt idx="12">
                  <c:v>26203.918257230511</c:v>
                </c:pt>
                <c:pt idx="13">
                  <c:v>26436.173834979487</c:v>
                </c:pt>
                <c:pt idx="14">
                  <c:v>24713.111531360824</c:v>
                </c:pt>
                <c:pt idx="15">
                  <c:v>23908.083243254241</c:v>
                </c:pt>
                <c:pt idx="16">
                  <c:v>33274.546315776381</c:v>
                </c:pt>
                <c:pt idx="17">
                  <c:v>30425.597549906586</c:v>
                </c:pt>
                <c:pt idx="18">
                  <c:v>34495.007008397566</c:v>
                </c:pt>
                <c:pt idx="19">
                  <c:v>37279.116428807109</c:v>
                </c:pt>
                <c:pt idx="20">
                  <c:v>36633.401551194176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-2293.0033721902837</c:v>
                </c:pt>
                <c:pt idx="2">
                  <c:v>-2716.0709465758919</c:v>
                </c:pt>
                <c:pt idx="3">
                  <c:v>36.929548537247683</c:v>
                </c:pt>
                <c:pt idx="4">
                  <c:v>-2091.985561191781</c:v>
                </c:pt>
                <c:pt idx="5">
                  <c:v>-2037.0863781726712</c:v>
                </c:pt>
                <c:pt idx="6">
                  <c:v>-6065.199246172926</c:v>
                </c:pt>
                <c:pt idx="7">
                  <c:v>-1779.9167841810304</c:v>
                </c:pt>
                <c:pt idx="8">
                  <c:v>-2560.1684719839031</c:v>
                </c:pt>
                <c:pt idx="9">
                  <c:v>-4668.4969302882655</c:v>
                </c:pt>
                <c:pt idx="10">
                  <c:v>-4651.4383037945263</c:v>
                </c:pt>
                <c:pt idx="11">
                  <c:v>-5129.3071571070741</c:v>
                </c:pt>
                <c:pt idx="12">
                  <c:v>-4555.2886409098974</c:v>
                </c:pt>
                <c:pt idx="13">
                  <c:v>-3641.0403112926488</c:v>
                </c:pt>
                <c:pt idx="14">
                  <c:v>-5865.0330598626806</c:v>
                </c:pt>
                <c:pt idx="15">
                  <c:v>-4482.6740218108353</c:v>
                </c:pt>
                <c:pt idx="16">
                  <c:v>-7339.018559145803</c:v>
                </c:pt>
                <c:pt idx="17">
                  <c:v>-2305.1848370510979</c:v>
                </c:pt>
                <c:pt idx="18">
                  <c:v>-2983.1733523246512</c:v>
                </c:pt>
                <c:pt idx="19">
                  <c:v>-4792.470584467459</c:v>
                </c:pt>
                <c:pt idx="20">
                  <c:v>-4959.4394061842504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258.01786099736808</c:v>
                </c:pt>
                <c:pt idx="2">
                  <c:v>373.44684101844314</c:v>
                </c:pt>
                <c:pt idx="3">
                  <c:v>1319.8157936730174</c:v>
                </c:pt>
                <c:pt idx="4">
                  <c:v>3363.9257594231149</c:v>
                </c:pt>
                <c:pt idx="5">
                  <c:v>9830.476108450388</c:v>
                </c:pt>
                <c:pt idx="6">
                  <c:v>11019.265023555712</c:v>
                </c:pt>
                <c:pt idx="7">
                  <c:v>11391.487634539335</c:v>
                </c:pt>
                <c:pt idx="8">
                  <c:v>11191.715880865493</c:v>
                </c:pt>
                <c:pt idx="9">
                  <c:v>11648.558905511733</c:v>
                </c:pt>
                <c:pt idx="10">
                  <c:v>10685.259796419017</c:v>
                </c:pt>
                <c:pt idx="11">
                  <c:v>10585.330970759902</c:v>
                </c:pt>
                <c:pt idx="12">
                  <c:v>9849.6118807959883</c:v>
                </c:pt>
                <c:pt idx="13">
                  <c:v>9761.9292742714897</c:v>
                </c:pt>
                <c:pt idx="14">
                  <c:v>10405.389045009693</c:v>
                </c:pt>
                <c:pt idx="15">
                  <c:v>10632.017644270822</c:v>
                </c:pt>
                <c:pt idx="16">
                  <c:v>10303.999724614281</c:v>
                </c:pt>
                <c:pt idx="17">
                  <c:v>9804.9773896101724</c:v>
                </c:pt>
                <c:pt idx="18">
                  <c:v>9032.4183215039175</c:v>
                </c:pt>
                <c:pt idx="19">
                  <c:v>9036.7815568088627</c:v>
                </c:pt>
                <c:pt idx="20">
                  <c:v>8466.7851603665404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332.38707648011041</c:v>
                </c:pt>
                <c:pt idx="2">
                  <c:v>3213.5212832888792</c:v>
                </c:pt>
                <c:pt idx="3">
                  <c:v>14196.719540087885</c:v>
                </c:pt>
                <c:pt idx="4">
                  <c:v>20020.619346245687</c:v>
                </c:pt>
                <c:pt idx="5">
                  <c:v>35135.63718519891</c:v>
                </c:pt>
                <c:pt idx="6">
                  <c:v>32612.32811119355</c:v>
                </c:pt>
                <c:pt idx="7">
                  <c:v>43382.169622043235</c:v>
                </c:pt>
                <c:pt idx="8">
                  <c:v>41843.85417278907</c:v>
                </c:pt>
                <c:pt idx="9">
                  <c:v>42081.577361912161</c:v>
                </c:pt>
                <c:pt idx="10">
                  <c:v>43172.103822911769</c:v>
                </c:pt>
                <c:pt idx="11">
                  <c:v>43035.472628111223</c:v>
                </c:pt>
                <c:pt idx="12">
                  <c:v>43327.146559691246</c:v>
                </c:pt>
                <c:pt idx="13">
                  <c:v>44680.766624971409</c:v>
                </c:pt>
                <c:pt idx="14">
                  <c:v>52295.018615198613</c:v>
                </c:pt>
                <c:pt idx="15">
                  <c:v>53171.703192713103</c:v>
                </c:pt>
                <c:pt idx="16">
                  <c:v>48862.136032780894</c:v>
                </c:pt>
                <c:pt idx="17">
                  <c:v>52835.995568897197</c:v>
                </c:pt>
                <c:pt idx="18">
                  <c:v>51218.980599584349</c:v>
                </c:pt>
                <c:pt idx="19">
                  <c:v>50551.763424780904</c:v>
                </c:pt>
                <c:pt idx="20">
                  <c:v>51374.568964294653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1968.3693231765283</c:v>
                </c:pt>
                <c:pt idx="2">
                  <c:v>3370.3496915942706</c:v>
                </c:pt>
                <c:pt idx="3">
                  <c:v>3830.9173646321869</c:v>
                </c:pt>
                <c:pt idx="4">
                  <c:v>7408.7840928221667</c:v>
                </c:pt>
                <c:pt idx="5">
                  <c:v>16445.185571758138</c:v>
                </c:pt>
                <c:pt idx="6">
                  <c:v>16727.017593414836</c:v>
                </c:pt>
                <c:pt idx="7">
                  <c:v>12710.409627074518</c:v>
                </c:pt>
                <c:pt idx="8">
                  <c:v>13932.023108623296</c:v>
                </c:pt>
                <c:pt idx="9">
                  <c:v>14903.149725650914</c:v>
                </c:pt>
                <c:pt idx="10">
                  <c:v>15393.830106946611</c:v>
                </c:pt>
                <c:pt idx="11">
                  <c:v>16530.955014862739</c:v>
                </c:pt>
                <c:pt idx="12">
                  <c:v>15560.992372698158</c:v>
                </c:pt>
                <c:pt idx="13">
                  <c:v>15214.930079940805</c:v>
                </c:pt>
                <c:pt idx="14">
                  <c:v>16475.440345268435</c:v>
                </c:pt>
                <c:pt idx="15">
                  <c:v>16388.20850088431</c:v>
                </c:pt>
                <c:pt idx="16">
                  <c:v>16628.091339574683</c:v>
                </c:pt>
                <c:pt idx="17">
                  <c:v>12855.647503459397</c:v>
                </c:pt>
                <c:pt idx="18">
                  <c:v>14071.788283238697</c:v>
                </c:pt>
                <c:pt idx="19">
                  <c:v>14867.070619890066</c:v>
                </c:pt>
                <c:pt idx="20">
                  <c:v>15410.742335821702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847.79666259985277</c:v>
                </c:pt>
                <c:pt idx="1">
                  <c:v>1073.6735745890378</c:v>
                </c:pt>
                <c:pt idx="2">
                  <c:v>1296.7977415658454</c:v>
                </c:pt>
                <c:pt idx="3">
                  <c:v>1971.9705462188576</c:v>
                </c:pt>
                <c:pt idx="4">
                  <c:v>2283.4806738853144</c:v>
                </c:pt>
                <c:pt idx="5">
                  <c:v>3979.2684076490896</c:v>
                </c:pt>
                <c:pt idx="6">
                  <c:v>4103.5710090794501</c:v>
                </c:pt>
                <c:pt idx="7">
                  <c:v>6028.6508996666325</c:v>
                </c:pt>
                <c:pt idx="8">
                  <c:v>6090.8829112234553</c:v>
                </c:pt>
                <c:pt idx="9">
                  <c:v>6209.2067667178999</c:v>
                </c:pt>
                <c:pt idx="10">
                  <c:v>6322.164662234668</c:v>
                </c:pt>
                <c:pt idx="11">
                  <c:v>7014.7520742695724</c:v>
                </c:pt>
                <c:pt idx="12">
                  <c:v>7132.8973141381457</c:v>
                </c:pt>
                <c:pt idx="13">
                  <c:v>7266.834249475336</c:v>
                </c:pt>
                <c:pt idx="14">
                  <c:v>7431.4616213223844</c:v>
                </c:pt>
                <c:pt idx="15">
                  <c:v>7356.9580006297456</c:v>
                </c:pt>
                <c:pt idx="16">
                  <c:v>7514.9782290801031</c:v>
                </c:pt>
                <c:pt idx="17">
                  <c:v>7531.3985114064772</c:v>
                </c:pt>
                <c:pt idx="18">
                  <c:v>7560.9503238730358</c:v>
                </c:pt>
                <c:pt idx="19">
                  <c:v>7662.3559193608608</c:v>
                </c:pt>
                <c:pt idx="20">
                  <c:v>7816.6149464440105</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3878.1358589647184</c:v>
                </c:pt>
                <c:pt idx="1">
                  <c:v>3677.5399090354858</c:v>
                </c:pt>
                <c:pt idx="2">
                  <c:v>3028.6696850936059</c:v>
                </c:pt>
                <c:pt idx="3">
                  <c:v>3343.2337012323237</c:v>
                </c:pt>
                <c:pt idx="4">
                  <c:v>2867.8661973222615</c:v>
                </c:pt>
                <c:pt idx="5">
                  <c:v>2744.9130035411249</c:v>
                </c:pt>
                <c:pt idx="6">
                  <c:v>2613.6857775572926</c:v>
                </c:pt>
                <c:pt idx="7">
                  <c:v>2898.699005813135</c:v>
                </c:pt>
                <c:pt idx="8">
                  <c:v>3059.9440520421872</c:v>
                </c:pt>
                <c:pt idx="9">
                  <c:v>3644.6579044827031</c:v>
                </c:pt>
                <c:pt idx="10">
                  <c:v>3178.537553425097</c:v>
                </c:pt>
                <c:pt idx="11">
                  <c:v>3505.747745067396</c:v>
                </c:pt>
                <c:pt idx="12">
                  <c:v>3265.5778341876839</c:v>
                </c:pt>
                <c:pt idx="13">
                  <c:v>2949.0922867227255</c:v>
                </c:pt>
                <c:pt idx="14">
                  <c:v>3290.3473121181992</c:v>
                </c:pt>
                <c:pt idx="15">
                  <c:v>3426.7332193919692</c:v>
                </c:pt>
                <c:pt idx="16">
                  <c:v>3902.7980482920352</c:v>
                </c:pt>
                <c:pt idx="17">
                  <c:v>4010.2378372583967</c:v>
                </c:pt>
                <c:pt idx="18">
                  <c:v>3713.0064643000933</c:v>
                </c:pt>
                <c:pt idx="19">
                  <c:v>4613.7873721189353</c:v>
                </c:pt>
                <c:pt idx="20">
                  <c:v>2962.1226657218785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2070.3079503687768</c:v>
                </c:pt>
                <c:pt idx="1">
                  <c:v>2045.2333334488178</c:v>
                </c:pt>
                <c:pt idx="2">
                  <c:v>2003.9093930259169</c:v>
                </c:pt>
                <c:pt idx="3">
                  <c:v>1767.1913279955656</c:v>
                </c:pt>
                <c:pt idx="4">
                  <c:v>1668.0783393094798</c:v>
                </c:pt>
                <c:pt idx="5">
                  <c:v>1619.4797977055807</c:v>
                </c:pt>
                <c:pt idx="6">
                  <c:v>2126.4304718492504</c:v>
                </c:pt>
                <c:pt idx="7">
                  <c:v>3207.088841935954</c:v>
                </c:pt>
                <c:pt idx="8">
                  <c:v>3554.6037589215089</c:v>
                </c:pt>
                <c:pt idx="9">
                  <c:v>4025.7077557652119</c:v>
                </c:pt>
                <c:pt idx="10">
                  <c:v>4281.1144137240935</c:v>
                </c:pt>
                <c:pt idx="11">
                  <c:v>4788.6512634586061</c:v>
                </c:pt>
                <c:pt idx="12">
                  <c:v>5072.3582353007787</c:v>
                </c:pt>
                <c:pt idx="13">
                  <c:v>5061.549712996034</c:v>
                </c:pt>
                <c:pt idx="14">
                  <c:v>4603.6982321921487</c:v>
                </c:pt>
                <c:pt idx="15">
                  <c:v>4478.3318093372072</c:v>
                </c:pt>
                <c:pt idx="16">
                  <c:v>5804.092044207162</c:v>
                </c:pt>
                <c:pt idx="17">
                  <c:v>5296.6988014916842</c:v>
                </c:pt>
                <c:pt idx="18">
                  <c:v>5746.9593928525828</c:v>
                </c:pt>
                <c:pt idx="19">
                  <c:v>6156.8078706710503</c:v>
                </c:pt>
                <c:pt idx="20">
                  <c:v>6070.3593096357445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728.71128856558994</c:v>
                </c:pt>
                <c:pt idx="1">
                  <c:v>708.16494888534771</c:v>
                </c:pt>
                <c:pt idx="2">
                  <c:v>688.19092107816448</c:v>
                </c:pt>
                <c:pt idx="3">
                  <c:v>681.07374844196352</c:v>
                </c:pt>
                <c:pt idx="4">
                  <c:v>640.77547169370484</c:v>
                </c:pt>
                <c:pt idx="5">
                  <c:v>603.88678702530672</c:v>
                </c:pt>
                <c:pt idx="6">
                  <c:v>614.31884848610798</c:v>
                </c:pt>
                <c:pt idx="7">
                  <c:v>688.46266579215114</c:v>
                </c:pt>
                <c:pt idx="8">
                  <c:v>700.78075989919819</c:v>
                </c:pt>
                <c:pt idx="9">
                  <c:v>713.54898893252243</c:v>
                </c:pt>
                <c:pt idx="10">
                  <c:v>721.14403490511131</c:v>
                </c:pt>
                <c:pt idx="11">
                  <c:v>743.48729129166634</c:v>
                </c:pt>
                <c:pt idx="12">
                  <c:v>774.87039763682765</c:v>
                </c:pt>
                <c:pt idx="13">
                  <c:v>784.2304319098904</c:v>
                </c:pt>
                <c:pt idx="14">
                  <c:v>759.01960117322164</c:v>
                </c:pt>
                <c:pt idx="15">
                  <c:v>764.10945439837417</c:v>
                </c:pt>
                <c:pt idx="16">
                  <c:v>828.00209859528252</c:v>
                </c:pt>
                <c:pt idx="17">
                  <c:v>840.2502578553748</c:v>
                </c:pt>
                <c:pt idx="18">
                  <c:v>868.14541650936189</c:v>
                </c:pt>
                <c:pt idx="19">
                  <c:v>884.95313410914036</c:v>
                </c:pt>
                <c:pt idx="20">
                  <c:v>874.61625914351805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19.018809746831263</c:v>
                </c:pt>
                <c:pt idx="4">
                  <c:v>0</c:v>
                </c:pt>
                <c:pt idx="5">
                  <c:v>21.776696682065854</c:v>
                </c:pt>
                <c:pt idx="6">
                  <c:v>25.084181834837999</c:v>
                </c:pt>
                <c:pt idx="7">
                  <c:v>27.054244908775395</c:v>
                </c:pt>
                <c:pt idx="8">
                  <c:v>30.312457899773413</c:v>
                </c:pt>
                <c:pt idx="9">
                  <c:v>0</c:v>
                </c:pt>
                <c:pt idx="10">
                  <c:v>42.444500744799718</c:v>
                </c:pt>
                <c:pt idx="11">
                  <c:v>52.921773352919402</c:v>
                </c:pt>
                <c:pt idx="12">
                  <c:v>32.676128370878999</c:v>
                </c:pt>
                <c:pt idx="13">
                  <c:v>38.356627569575608</c:v>
                </c:pt>
                <c:pt idx="14">
                  <c:v>0</c:v>
                </c:pt>
                <c:pt idx="15">
                  <c:v>49.010873813273996</c:v>
                </c:pt>
                <c:pt idx="16">
                  <c:v>0</c:v>
                </c:pt>
                <c:pt idx="17">
                  <c:v>54.180079639051492</c:v>
                </c:pt>
                <c:pt idx="18">
                  <c:v>90.568711153068193</c:v>
                </c:pt>
                <c:pt idx="19">
                  <c:v>24.578063512063199</c:v>
                </c:pt>
                <c:pt idx="20">
                  <c:v>48.642457809686405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379.55115044247788</c:v>
                </c:pt>
                <c:pt idx="4">
                  <c:v>463.2637168141593</c:v>
                </c:pt>
                <c:pt idx="5">
                  <c:v>1090.7015929203542</c:v>
                </c:pt>
                <c:pt idx="6">
                  <c:v>0</c:v>
                </c:pt>
                <c:pt idx="7">
                  <c:v>167.88230088495573</c:v>
                </c:pt>
                <c:pt idx="8">
                  <c:v>0</c:v>
                </c:pt>
                <c:pt idx="9">
                  <c:v>17.486681415929205</c:v>
                </c:pt>
                <c:pt idx="10">
                  <c:v>117.03504424778761</c:v>
                </c:pt>
                <c:pt idx="11">
                  <c:v>244.78336672383503</c:v>
                </c:pt>
                <c:pt idx="12">
                  <c:v>22.054949662973097</c:v>
                </c:pt>
                <c:pt idx="13">
                  <c:v>5.3488672566371678</c:v>
                </c:pt>
                <c:pt idx="14">
                  <c:v>222.94566371681415</c:v>
                </c:pt>
                <c:pt idx="15">
                  <c:v>0</c:v>
                </c:pt>
                <c:pt idx="16">
                  <c:v>152.44846198188637</c:v>
                </c:pt>
                <c:pt idx="17">
                  <c:v>0</c:v>
                </c:pt>
                <c:pt idx="18">
                  <c:v>105.08974867256637</c:v>
                </c:pt>
                <c:pt idx="19">
                  <c:v>5.4860176991150444</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324.36822486633213</c:v>
                </c:pt>
                <c:pt idx="1">
                  <c:v>467.71802672503213</c:v>
                </c:pt>
                <c:pt idx="2">
                  <c:v>1079.3761815338321</c:v>
                </c:pt>
                <c:pt idx="3">
                  <c:v>1987.8839036490322</c:v>
                </c:pt>
                <c:pt idx="4">
                  <c:v>2343.1083863893323</c:v>
                </c:pt>
                <c:pt idx="5">
                  <c:v>4033.6756698368331</c:v>
                </c:pt>
                <c:pt idx="6">
                  <c:v>4178.2270427701324</c:v>
                </c:pt>
                <c:pt idx="7">
                  <c:v>4335.0400405978335</c:v>
                </c:pt>
                <c:pt idx="8">
                  <c:v>4509.8862614958325</c:v>
                </c:pt>
                <c:pt idx="9">
                  <c:v>4664.1886043133327</c:v>
                </c:pt>
                <c:pt idx="10">
                  <c:v>4803.8124990508331</c:v>
                </c:pt>
                <c:pt idx="11">
                  <c:v>4935.7829567746339</c:v>
                </c:pt>
                <c:pt idx="12">
                  <c:v>5071.124389769132</c:v>
                </c:pt>
                <c:pt idx="13">
                  <c:v>5222.4876754333345</c:v>
                </c:pt>
                <c:pt idx="14">
                  <c:v>5396.1894744824322</c:v>
                </c:pt>
                <c:pt idx="15">
                  <c:v>5581.4008293151328</c:v>
                </c:pt>
                <c:pt idx="16">
                  <c:v>5765.7335774046296</c:v>
                </c:pt>
                <c:pt idx="17">
                  <c:v>5964.0403969301315</c:v>
                </c:pt>
                <c:pt idx="18">
                  <c:v>6173.2540659633296</c:v>
                </c:pt>
                <c:pt idx="19">
                  <c:v>6339.5586238602309</c:v>
                </c:pt>
                <c:pt idx="20">
                  <c:v>6509.8473266216324</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573.54659261999996</c:v>
                </c:pt>
                <c:pt idx="5">
                  <c:v>2382.8206684100001</c:v>
                </c:pt>
                <c:pt idx="6">
                  <c:v>2521.8812100800001</c:v>
                </c:pt>
                <c:pt idx="7">
                  <c:v>3758.7031928699998</c:v>
                </c:pt>
                <c:pt idx="8">
                  <c:v>3939.5606478699997</c:v>
                </c:pt>
                <c:pt idx="9">
                  <c:v>3939.5606478699997</c:v>
                </c:pt>
                <c:pt idx="10">
                  <c:v>3939.5606478699997</c:v>
                </c:pt>
                <c:pt idx="11">
                  <c:v>4234.8958857199996</c:v>
                </c:pt>
                <c:pt idx="12">
                  <c:v>4358.2477499899996</c:v>
                </c:pt>
                <c:pt idx="13">
                  <c:v>4537.9040731899995</c:v>
                </c:pt>
                <c:pt idx="14">
                  <c:v>4537.9040731899995</c:v>
                </c:pt>
                <c:pt idx="15">
                  <c:v>4680.0372933699991</c:v>
                </c:pt>
                <c:pt idx="16">
                  <c:v>5327.1392017900007</c:v>
                </c:pt>
                <c:pt idx="17">
                  <c:v>5327.1392017900007</c:v>
                </c:pt>
                <c:pt idx="18">
                  <c:v>5327.1392017900007</c:v>
                </c:pt>
                <c:pt idx="19">
                  <c:v>5327.1392017900007</c:v>
                </c:pt>
                <c:pt idx="20">
                  <c:v>5327.1392017900007</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5685</c:v>
                </c:pt>
                <c:pt idx="4">
                  <c:v>8535</c:v>
                </c:pt>
                <c:pt idx="5">
                  <c:v>15245</c:v>
                </c:pt>
                <c:pt idx="6">
                  <c:v>15245</c:v>
                </c:pt>
                <c:pt idx="7">
                  <c:v>15965</c:v>
                </c:pt>
                <c:pt idx="8">
                  <c:v>15965</c:v>
                </c:pt>
                <c:pt idx="9">
                  <c:v>15965</c:v>
                </c:pt>
                <c:pt idx="10">
                  <c:v>16685</c:v>
                </c:pt>
                <c:pt idx="11">
                  <c:v>18125</c:v>
                </c:pt>
                <c:pt idx="12">
                  <c:v>18125</c:v>
                </c:pt>
                <c:pt idx="13">
                  <c:v>18125</c:v>
                </c:pt>
                <c:pt idx="14">
                  <c:v>18810</c:v>
                </c:pt>
                <c:pt idx="15">
                  <c:v>18810</c:v>
                </c:pt>
                <c:pt idx="16">
                  <c:v>19260</c:v>
                </c:pt>
                <c:pt idx="17">
                  <c:v>19260</c:v>
                </c:pt>
                <c:pt idx="18">
                  <c:v>19260</c:v>
                </c:pt>
                <c:pt idx="19">
                  <c:v>19260</c:v>
                </c:pt>
                <c:pt idx="20">
                  <c:v>19260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6155</c:v>
                </c:pt>
                <c:pt idx="4">
                  <c:v>9005</c:v>
                </c:pt>
                <c:pt idx="5">
                  <c:v>15715</c:v>
                </c:pt>
                <c:pt idx="6">
                  <c:v>15715</c:v>
                </c:pt>
                <c:pt idx="7">
                  <c:v>16820</c:v>
                </c:pt>
                <c:pt idx="8">
                  <c:v>16820</c:v>
                </c:pt>
                <c:pt idx="9">
                  <c:v>17232.5</c:v>
                </c:pt>
                <c:pt idx="10">
                  <c:v>17952.5</c:v>
                </c:pt>
                <c:pt idx="11">
                  <c:v>19626.839999960001</c:v>
                </c:pt>
                <c:pt idx="12">
                  <c:v>20143.839999970001</c:v>
                </c:pt>
                <c:pt idx="13">
                  <c:v>20305.839999970001</c:v>
                </c:pt>
                <c:pt idx="14">
                  <c:v>21920.839999970001</c:v>
                </c:pt>
                <c:pt idx="15">
                  <c:v>21920.839999970001</c:v>
                </c:pt>
                <c:pt idx="16">
                  <c:v>22986.239999960002</c:v>
                </c:pt>
                <c:pt idx="17">
                  <c:v>22986.239999960002</c:v>
                </c:pt>
                <c:pt idx="18">
                  <c:v>24069.63999996</c:v>
                </c:pt>
                <c:pt idx="19">
                  <c:v>24189.63999996</c:v>
                </c:pt>
                <c:pt idx="20">
                  <c:v>24189.63999996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82078.165614626778</c:v>
                </c:pt>
                <c:pt idx="1">
                  <c:v>20088.855129120417</c:v>
                </c:pt>
                <c:pt idx="2">
                  <c:v>12961.170278344436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24691.928935626162</c:v>
                </c:pt>
                <c:pt idx="1">
                  <c:v>0</c:v>
                </c:pt>
                <c:pt idx="2">
                  <c:v>0</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3105.7679730483151</c:v>
                </c:pt>
                <c:pt idx="1">
                  <c:v>13670.6359175613</c:v>
                </c:pt>
                <c:pt idx="2">
                  <c:v>11343.771097026409</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89.181579575949897</c:v>
                </c:pt>
                <c:pt idx="1">
                  <c:v>20034.90448763717</c:v>
                </c:pt>
                <c:pt idx="2">
                  <c:v>36722.583130770123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15926.336943168921</c:v>
                </c:pt>
                <c:pt idx="1">
                  <c:v>11274.898639374394</c:v>
                </c:pt>
                <c:pt idx="2">
                  <c:v>10966.89753698467</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510.25144278726066</c:v>
                </c:pt>
                <c:pt idx="1">
                  <c:v>11195.511239206278</c:v>
                </c:pt>
                <c:pt idx="2">
                  <c:v>8977.0366031538015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47133.821205490618</c:v>
                </c:pt>
                <c:pt idx="1">
                  <c:v>90305.925028402387</c:v>
                </c:pt>
                <c:pt idx="2">
                  <c:v>98508.390169785271</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16263.718028486786</c:v>
                </c:pt>
                <c:pt idx="1">
                  <c:v>31657.548135433397</c:v>
                </c:pt>
                <c:pt idx="2">
                  <c:v>31674.460364308488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Step Change (DP2)</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128.21563285398722</c:v>
                </c:pt>
                <c:pt idx="1">
                  <c:v>126.12342228746483</c:v>
                </c:pt>
                <c:pt idx="2">
                  <c:v>123.23533724110776</c:v>
                </c:pt>
                <c:pt idx="3">
                  <c:v>118.63320118999238</c:v>
                </c:pt>
                <c:pt idx="4">
                  <c:v>105.5829368858933</c:v>
                </c:pt>
                <c:pt idx="5">
                  <c:v>91.915548878784364</c:v>
                </c:pt>
                <c:pt idx="6">
                  <c:v>85.155167862505948</c:v>
                </c:pt>
                <c:pt idx="7">
                  <c:v>76.984729875720447</c:v>
                </c:pt>
                <c:pt idx="8">
                  <c:v>74.33954667783172</c:v>
                </c:pt>
                <c:pt idx="9">
                  <c:v>68.160331089057777</c:v>
                </c:pt>
                <c:pt idx="10">
                  <c:v>55.564338581671315</c:v>
                </c:pt>
                <c:pt idx="11">
                  <c:v>43.943327210744101</c:v>
                </c:pt>
                <c:pt idx="12">
                  <c:v>43.258550474913996</c:v>
                </c:pt>
                <c:pt idx="13">
                  <c:v>41.964414689926542</c:v>
                </c:pt>
                <c:pt idx="14">
                  <c:v>18.534076414305311</c:v>
                </c:pt>
                <c:pt idx="15">
                  <c:v>11.525971334516878</c:v>
                </c:pt>
                <c:pt idx="16">
                  <c:v>14.092399482161641</c:v>
                </c:pt>
                <c:pt idx="17">
                  <c:v>12.60204167798682</c:v>
                </c:pt>
                <c:pt idx="18">
                  <c:v>11.264765930158969</c:v>
                </c:pt>
                <c:pt idx="19">
                  <c:v>12.495256321862776</c:v>
                </c:pt>
                <c:pt idx="20">
                  <c:v>9.0215929390299667</c:v>
                </c:pt>
              </c:numCache>
            </c:numRef>
          </c:val>
          <c:smooth val="1"/>
          <c:extLst>
            <c:ext xmlns:c16="http://schemas.microsoft.com/office/drawing/2014/chart" uri="{C3380CC4-5D6E-409C-BE32-E72D297353CC}">
              <c16:uniqueId val="{00000001-5BF8-41DB-8935-99486633264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415.68221414214247</c:v>
                </c:pt>
                <c:pt idx="1">
                  <c:v>510.0512989593775</c:v>
                </c:pt>
                <c:pt idx="2">
                  <c:v>807.89165261984874</c:v>
                </c:pt>
                <c:pt idx="3">
                  <c:v>1431.9992216722308</c:v>
                </c:pt>
                <c:pt idx="4">
                  <c:v>1873.2634457078696</c:v>
                </c:pt>
                <c:pt idx="5">
                  <c:v>2099.0810514866685</c:v>
                </c:pt>
                <c:pt idx="6">
                  <c:v>2150.8172421737199</c:v>
                </c:pt>
                <c:pt idx="7">
                  <c:v>2201.8617006970226</c:v>
                </c:pt>
                <c:pt idx="8">
                  <c:v>2309.5164010047306</c:v>
                </c:pt>
                <c:pt idx="9">
                  <c:v>2505.3461299557116</c:v>
                </c:pt>
                <c:pt idx="10">
                  <c:v>2580.2125325927218</c:v>
                </c:pt>
                <c:pt idx="11">
                  <c:v>2766.5378974467035</c:v>
                </c:pt>
                <c:pt idx="12">
                  <c:v>2808.062204952651</c:v>
                </c:pt>
                <c:pt idx="13">
                  <c:v>2901.5861908167417</c:v>
                </c:pt>
                <c:pt idx="14">
                  <c:v>3095.7771019696256</c:v>
                </c:pt>
                <c:pt idx="15">
                  <c:v>3247.8382279794678</c:v>
                </c:pt>
                <c:pt idx="16">
                  <c:v>3385.5636525092314</c:v>
                </c:pt>
                <c:pt idx="17">
                  <c:v>3309.8280318674392</c:v>
                </c:pt>
                <c:pt idx="18">
                  <c:v>3530.0357316921882</c:v>
                </c:pt>
                <c:pt idx="19">
                  <c:v>3512.3029167214881</c:v>
                </c:pt>
                <c:pt idx="20">
                  <c:v>3572.7393717162086</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9.2924583797737981</c:v>
                </c:pt>
                <c:pt idx="1">
                  <c:v>75.845371078640795</c:v>
                </c:pt>
                <c:pt idx="2">
                  <c:v>110.64396953803072</c:v>
                </c:pt>
                <c:pt idx="3">
                  <c:v>199.53279755212799</c:v>
                </c:pt>
                <c:pt idx="4">
                  <c:v>529.71112204286442</c:v>
                </c:pt>
                <c:pt idx="5">
                  <c:v>645.48832291987037</c:v>
                </c:pt>
                <c:pt idx="6">
                  <c:v>1590.7737132531454</c:v>
                </c:pt>
                <c:pt idx="7">
                  <c:v>3741.7201668811767</c:v>
                </c:pt>
                <c:pt idx="8">
                  <c:v>3998.7760260986597</c:v>
                </c:pt>
                <c:pt idx="9">
                  <c:v>4706.3290976937415</c:v>
                </c:pt>
                <c:pt idx="10">
                  <c:v>6437.9640213844687</c:v>
                </c:pt>
                <c:pt idx="11">
                  <c:v>8040.382038691866</c:v>
                </c:pt>
                <c:pt idx="12">
                  <c:v>8483.7918473679456</c:v>
                </c:pt>
                <c:pt idx="13">
                  <c:v>8510.3745788564047</c:v>
                </c:pt>
                <c:pt idx="14">
                  <c:v>11684.276195219127</c:v>
                </c:pt>
                <c:pt idx="15">
                  <c:v>11883.295512314453</c:v>
                </c:pt>
                <c:pt idx="16">
                  <c:v>12519.580220941192</c:v>
                </c:pt>
                <c:pt idx="17">
                  <c:v>10450.021088646377</c:v>
                </c:pt>
                <c:pt idx="18">
                  <c:v>11657.872240469158</c:v>
                </c:pt>
                <c:pt idx="19">
                  <c:v>11846.178728961379</c:v>
                </c:pt>
                <c:pt idx="20">
                  <c:v>12302.514827002813</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155.72359656552487</c:v>
                </c:pt>
                <c:pt idx="4">
                  <c:v>3207.5011328663768</c:v>
                </c:pt>
                <c:pt idx="5">
                  <c:v>3361.1737807480599</c:v>
                </c:pt>
                <c:pt idx="6">
                  <c:v>3451.585396003637</c:v>
                </c:pt>
                <c:pt idx="7">
                  <c:v>3226.1466505416333</c:v>
                </c:pt>
                <c:pt idx="8">
                  <c:v>3383.2801262050025</c:v>
                </c:pt>
                <c:pt idx="9">
                  <c:v>3357.4129786941871</c:v>
                </c:pt>
                <c:pt idx="10">
                  <c:v>3212.4818128520901</c:v>
                </c:pt>
                <c:pt idx="11">
                  <c:v>4176.3567095310391</c:v>
                </c:pt>
                <c:pt idx="12">
                  <c:v>4224.9131960703689</c:v>
                </c:pt>
                <c:pt idx="13">
                  <c:v>4342.5606885385578</c:v>
                </c:pt>
                <c:pt idx="14">
                  <c:v>8156.0576751065773</c:v>
                </c:pt>
                <c:pt idx="15">
                  <c:v>9113.3357874871926</c:v>
                </c:pt>
                <c:pt idx="16">
                  <c:v>9823.2471277245968</c:v>
                </c:pt>
                <c:pt idx="17">
                  <c:v>10194.112822976229</c:v>
                </c:pt>
                <c:pt idx="18">
                  <c:v>10868.650052494444</c:v>
                </c:pt>
                <c:pt idx="19">
                  <c:v>10260.195002293978</c:v>
                </c:pt>
                <c:pt idx="20">
                  <c:v>10627.813799985932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-2950</c:v>
                </c:pt>
                <c:pt idx="3">
                  <c:v>-3510</c:v>
                </c:pt>
                <c:pt idx="4">
                  <c:v>-6230</c:v>
                </c:pt>
                <c:pt idx="5">
                  <c:v>-6680</c:v>
                </c:pt>
                <c:pt idx="6">
                  <c:v>-6680</c:v>
                </c:pt>
                <c:pt idx="7">
                  <c:v>-7380</c:v>
                </c:pt>
                <c:pt idx="8">
                  <c:v>-7380</c:v>
                </c:pt>
                <c:pt idx="9">
                  <c:v>-8520</c:v>
                </c:pt>
                <c:pt idx="10">
                  <c:v>-10560</c:v>
                </c:pt>
                <c:pt idx="11">
                  <c:v>-12740</c:v>
                </c:pt>
                <c:pt idx="12">
                  <c:v>-12740</c:v>
                </c:pt>
                <c:pt idx="13">
                  <c:v>-12740</c:v>
                </c:pt>
                <c:pt idx="14">
                  <c:v>-16320</c:v>
                </c:pt>
                <c:pt idx="15">
                  <c:v>-16320</c:v>
                </c:pt>
                <c:pt idx="16">
                  <c:v>-16320</c:v>
                </c:pt>
                <c:pt idx="17">
                  <c:v>-16320</c:v>
                </c:pt>
                <c:pt idx="18">
                  <c:v>-16320</c:v>
                </c:pt>
                <c:pt idx="19">
                  <c:v>-16320</c:v>
                </c:pt>
                <c:pt idx="20">
                  <c:v>-17064</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-700</c:v>
                </c:pt>
                <c:pt idx="5">
                  <c:v>-1790</c:v>
                </c:pt>
                <c:pt idx="6">
                  <c:v>-2910</c:v>
                </c:pt>
                <c:pt idx="7">
                  <c:v>-3285</c:v>
                </c:pt>
                <c:pt idx="8">
                  <c:v>-3660</c:v>
                </c:pt>
                <c:pt idx="9">
                  <c:v>-3660</c:v>
                </c:pt>
                <c:pt idx="10">
                  <c:v>-3660</c:v>
                </c:pt>
                <c:pt idx="11">
                  <c:v>-3660</c:v>
                </c:pt>
                <c:pt idx="12">
                  <c:v>-3660</c:v>
                </c:pt>
                <c:pt idx="13">
                  <c:v>-3660</c:v>
                </c:pt>
                <c:pt idx="14">
                  <c:v>-3660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-1340.0557969900005</c:v>
                </c:pt>
                <c:pt idx="17">
                  <c:v>-1165.4512347900004</c:v>
                </c:pt>
                <c:pt idx="18">
                  <c:v>-1789.1216157900008</c:v>
                </c:pt>
                <c:pt idx="19">
                  <c:v>-1464.7460081900003</c:v>
                </c:pt>
                <c:pt idx="20">
                  <c:v>-1054.2666071900007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175.03627329293568</c:v>
                </c:pt>
                <c:pt idx="1">
                  <c:v>338.38607515163585</c:v>
                </c:pt>
                <c:pt idx="2">
                  <c:v>950.04422996043581</c:v>
                </c:pt>
                <c:pt idx="3">
                  <c:v>3898.5519520756361</c:v>
                </c:pt>
                <c:pt idx="4">
                  <c:v>4154.0221389859371</c:v>
                </c:pt>
                <c:pt idx="5">
                  <c:v>4494.1694762634361</c:v>
                </c:pt>
                <c:pt idx="6">
                  <c:v>4930.2276549567359</c:v>
                </c:pt>
                <c:pt idx="7">
                  <c:v>6331.5040557044367</c:v>
                </c:pt>
                <c:pt idx="8">
                  <c:v>6527.8587650824356</c:v>
                </c:pt>
                <c:pt idx="9">
                  <c:v>7027.1129481499356</c:v>
                </c:pt>
                <c:pt idx="10">
                  <c:v>7929.5400128574365</c:v>
                </c:pt>
                <c:pt idx="11">
                  <c:v>9310.7742874812375</c:v>
                </c:pt>
                <c:pt idx="12">
                  <c:v>9720.8424866457353</c:v>
                </c:pt>
                <c:pt idx="13">
                  <c:v>9997.3925833999365</c:v>
                </c:pt>
                <c:pt idx="14">
                  <c:v>13359.586592089037</c:v>
                </c:pt>
                <c:pt idx="15">
                  <c:v>14040.647353601737</c:v>
                </c:pt>
                <c:pt idx="16">
                  <c:v>14690.100232611234</c:v>
                </c:pt>
                <c:pt idx="17">
                  <c:v>15288.634393306736</c:v>
                </c:pt>
                <c:pt idx="18">
                  <c:v>16003.046885719938</c:v>
                </c:pt>
                <c:pt idx="19">
                  <c:v>16169.351443616837</c:v>
                </c:pt>
                <c:pt idx="20">
                  <c:v>16435.114576278236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1313.1447895199999</c:v>
                </c:pt>
                <c:pt idx="3">
                  <c:v>1438.9885268899998</c:v>
                </c:pt>
                <c:pt idx="4">
                  <c:v>3231.3619281700012</c:v>
                </c:pt>
                <c:pt idx="5">
                  <c:v>5204.708374509999</c:v>
                </c:pt>
                <c:pt idx="6">
                  <c:v>8155.9319245900006</c:v>
                </c:pt>
                <c:pt idx="7">
                  <c:v>8992.434087550002</c:v>
                </c:pt>
                <c:pt idx="8">
                  <c:v>9479.7103484500003</c:v>
                </c:pt>
                <c:pt idx="9">
                  <c:v>12168.39161744</c:v>
                </c:pt>
                <c:pt idx="10">
                  <c:v>15249.1175363</c:v>
                </c:pt>
                <c:pt idx="11">
                  <c:v>18374.16231136</c:v>
                </c:pt>
                <c:pt idx="12">
                  <c:v>18641.874287810002</c:v>
                </c:pt>
                <c:pt idx="13">
                  <c:v>19087.741863790001</c:v>
                </c:pt>
                <c:pt idx="14">
                  <c:v>23398.714448279999</c:v>
                </c:pt>
                <c:pt idx="15">
                  <c:v>24363.21388961</c:v>
                </c:pt>
                <c:pt idx="16">
                  <c:v>25832.776135120002</c:v>
                </c:pt>
                <c:pt idx="17">
                  <c:v>26341.515037080004</c:v>
                </c:pt>
                <c:pt idx="18">
                  <c:v>26947.414770759999</c:v>
                </c:pt>
                <c:pt idx="19">
                  <c:v>26813.454554839998</c:v>
                </c:pt>
                <c:pt idx="20">
                  <c:v>27072.454546889996</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975</c:v>
                </c:pt>
                <c:pt idx="3">
                  <c:v>975</c:v>
                </c:pt>
                <c:pt idx="4">
                  <c:v>2622.8288711699997</c:v>
                </c:pt>
                <c:pt idx="5">
                  <c:v>4606.6682201999993</c:v>
                </c:pt>
                <c:pt idx="6">
                  <c:v>6469.7411382599985</c:v>
                </c:pt>
                <c:pt idx="7">
                  <c:v>7102.7912905099984</c:v>
                </c:pt>
                <c:pt idx="8">
                  <c:v>7534.6893205899978</c:v>
                </c:pt>
                <c:pt idx="9">
                  <c:v>8387.1031455999982</c:v>
                </c:pt>
                <c:pt idx="10">
                  <c:v>9517.952941380001</c:v>
                </c:pt>
                <c:pt idx="11">
                  <c:v>13186.211663310003</c:v>
                </c:pt>
                <c:pt idx="12">
                  <c:v>15575.701011259998</c:v>
                </c:pt>
                <c:pt idx="13">
                  <c:v>16148.508625309996</c:v>
                </c:pt>
                <c:pt idx="14">
                  <c:v>22112.220754679998</c:v>
                </c:pt>
                <c:pt idx="15">
                  <c:v>24108.919768039996</c:v>
                </c:pt>
                <c:pt idx="16">
                  <c:v>25371.861200669999</c:v>
                </c:pt>
                <c:pt idx="17">
                  <c:v>25550.375097249998</c:v>
                </c:pt>
                <c:pt idx="18">
                  <c:v>26589.225711119994</c:v>
                </c:pt>
                <c:pt idx="19">
                  <c:v>26589.225711119994</c:v>
                </c:pt>
                <c:pt idx="20">
                  <c:v>27601.860270379999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261.44588388459215</c:v>
                </c:pt>
                <c:pt idx="1">
                  <c:v>-201.12864472808337</c:v>
                </c:pt>
                <c:pt idx="2">
                  <c:v>-2158.026959141891</c:v>
                </c:pt>
                <c:pt idx="3">
                  <c:v>319.2198715628665</c:v>
                </c:pt>
                <c:pt idx="4">
                  <c:v>-2762.1242695712285</c:v>
                </c:pt>
                <c:pt idx="5">
                  <c:v>-3872.8318422958259</c:v>
                </c:pt>
                <c:pt idx="6">
                  <c:v>-4469.9227786049541</c:v>
                </c:pt>
                <c:pt idx="7">
                  <c:v>-4432.8929991516634</c:v>
                </c:pt>
                <c:pt idx="8">
                  <c:v>-4518.1332217574045</c:v>
                </c:pt>
                <c:pt idx="9">
                  <c:v>-5448.2360762808339</c:v>
                </c:pt>
                <c:pt idx="10">
                  <c:v>-6488.6902037892796</c:v>
                </c:pt>
                <c:pt idx="11">
                  <c:v>-7430.3250159094296</c:v>
                </c:pt>
                <c:pt idx="12">
                  <c:v>-7390.3893115607225</c:v>
                </c:pt>
                <c:pt idx="13">
                  <c:v>-7128.757980958484</c:v>
                </c:pt>
                <c:pt idx="14">
                  <c:v>-8181.1677407498137</c:v>
                </c:pt>
                <c:pt idx="15">
                  <c:v>-8554.8751688387365</c:v>
                </c:pt>
                <c:pt idx="16">
                  <c:v>-7618.7029312198993</c:v>
                </c:pt>
                <c:pt idx="17">
                  <c:v>-6741.1664708020835</c:v>
                </c:pt>
                <c:pt idx="18">
                  <c:v>-6976.531903441637</c:v>
                </c:pt>
                <c:pt idx="19">
                  <c:v>-6494.6574543559809</c:v>
                </c:pt>
                <c:pt idx="20">
                  <c:v>-6451.375399262969</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871.8163137368</c:v>
                </c:pt>
                <c:pt idx="1">
                  <c:v>1015.1661155955001</c:v>
                </c:pt>
                <c:pt idx="2">
                  <c:v>1626.8242704043</c:v>
                </c:pt>
                <c:pt idx="3">
                  <c:v>2535.3319925195001</c:v>
                </c:pt>
                <c:pt idx="4">
                  <c:v>2790.8021794298002</c:v>
                </c:pt>
                <c:pt idx="5">
                  <c:v>3105.3839579173</c:v>
                </c:pt>
                <c:pt idx="6">
                  <c:v>3249.9353308506006</c:v>
                </c:pt>
                <c:pt idx="7">
                  <c:v>3406.7483286782999</c:v>
                </c:pt>
                <c:pt idx="8">
                  <c:v>3581.5945495762999</c:v>
                </c:pt>
                <c:pt idx="9">
                  <c:v>3846.1076365638</c:v>
                </c:pt>
                <c:pt idx="10">
                  <c:v>3985.7315313013</c:v>
                </c:pt>
                <c:pt idx="11">
                  <c:v>4269.1046419551003</c:v>
                </c:pt>
                <c:pt idx="12">
                  <c:v>4349.4460749495993</c:v>
                </c:pt>
                <c:pt idx="13">
                  <c:v>4455.8093606138009</c:v>
                </c:pt>
                <c:pt idx="14">
                  <c:v>4629.5111596628994</c:v>
                </c:pt>
                <c:pt idx="15">
                  <c:v>4814.7225144956001</c:v>
                </c:pt>
                <c:pt idx="16">
                  <c:v>4999.0552625850996</c:v>
                </c:pt>
                <c:pt idx="17">
                  <c:v>5197.3620821105997</c:v>
                </c:pt>
                <c:pt idx="18">
                  <c:v>5406.5757511437996</c:v>
                </c:pt>
                <c:pt idx="19">
                  <c:v>5572.8803090407</c:v>
                </c:pt>
                <c:pt idx="20">
                  <c:v>5743.1690118021006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855.56555879000007</c:v>
                </c:pt>
                <c:pt idx="6">
                  <c:v>1147.07236455</c:v>
                </c:pt>
                <c:pt idx="7">
                  <c:v>2391.5357674699999</c:v>
                </c:pt>
                <c:pt idx="8">
                  <c:v>2413.0442559499998</c:v>
                </c:pt>
                <c:pt idx="9">
                  <c:v>2647.78535203</c:v>
                </c:pt>
                <c:pt idx="10">
                  <c:v>3410.588522</c:v>
                </c:pt>
                <c:pt idx="11">
                  <c:v>4127.4713151100004</c:v>
                </c:pt>
                <c:pt idx="12">
                  <c:v>4457.1980812800002</c:v>
                </c:pt>
                <c:pt idx="13">
                  <c:v>4576.6932639299994</c:v>
                </c:pt>
                <c:pt idx="14">
                  <c:v>6181.6634258699996</c:v>
                </c:pt>
                <c:pt idx="15">
                  <c:v>6296.0892326699995</c:v>
                </c:pt>
                <c:pt idx="16">
                  <c:v>6569.0402942399996</c:v>
                </c:pt>
                <c:pt idx="17">
                  <c:v>6569.0402942399996</c:v>
                </c:pt>
                <c:pt idx="18">
                  <c:v>6864.4909915899998</c:v>
                </c:pt>
                <c:pt idx="19">
                  <c:v>6864.4909915899998</c:v>
                </c:pt>
                <c:pt idx="20">
                  <c:v>6864.4909915899998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2420.9783708599998</c:v>
                </c:pt>
                <c:pt idx="12">
                  <c:v>2420.9783708599998</c:v>
                </c:pt>
                <c:pt idx="13">
                  <c:v>2471.6699992999997</c:v>
                </c:pt>
                <c:pt idx="14">
                  <c:v>4055.1920469999995</c:v>
                </c:pt>
                <c:pt idx="15">
                  <c:v>4436.61564688</c:v>
                </c:pt>
                <c:pt idx="16">
                  <c:v>4628.7847162300004</c:v>
                </c:pt>
                <c:pt idx="17">
                  <c:v>5029.0120574000002</c:v>
                </c:pt>
                <c:pt idx="18">
                  <c:v>5238.7601834300003</c:v>
                </c:pt>
                <c:pt idx="19">
                  <c:v>5238.7601834300003</c:v>
                </c:pt>
                <c:pt idx="20">
                  <c:v>5334.2346133300007</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15386</c:v>
                </c:pt>
                <c:pt idx="3">
                  <c:v>14826</c:v>
                </c:pt>
                <c:pt idx="4">
                  <c:v>12106</c:v>
                </c:pt>
                <c:pt idx="5">
                  <c:v>11656</c:v>
                </c:pt>
                <c:pt idx="6">
                  <c:v>11656</c:v>
                </c:pt>
                <c:pt idx="7">
                  <c:v>10956</c:v>
                </c:pt>
                <c:pt idx="8">
                  <c:v>10956</c:v>
                </c:pt>
                <c:pt idx="9">
                  <c:v>9816</c:v>
                </c:pt>
                <c:pt idx="10">
                  <c:v>7776</c:v>
                </c:pt>
                <c:pt idx="11">
                  <c:v>5596</c:v>
                </c:pt>
                <c:pt idx="12">
                  <c:v>5596</c:v>
                </c:pt>
                <c:pt idx="13">
                  <c:v>5596</c:v>
                </c:pt>
                <c:pt idx="14">
                  <c:v>2016</c:v>
                </c:pt>
                <c:pt idx="15">
                  <c:v>2016</c:v>
                </c:pt>
                <c:pt idx="16">
                  <c:v>2016</c:v>
                </c:pt>
                <c:pt idx="17">
                  <c:v>2016</c:v>
                </c:pt>
                <c:pt idx="18">
                  <c:v>2016</c:v>
                </c:pt>
                <c:pt idx="19">
                  <c:v>2016</c:v>
                </c:pt>
                <c:pt idx="20">
                  <c:v>1272</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4120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2945.8442030000001</c:v>
                </c:pt>
                <c:pt idx="17">
                  <c:v>3120.4487652000003</c:v>
                </c:pt>
                <c:pt idx="18">
                  <c:v>2496.7783841999999</c:v>
                </c:pt>
                <c:pt idx="19">
                  <c:v>2821.1539918000003</c:v>
                </c:pt>
                <c:pt idx="20">
                  <c:v>3231.6333927999999</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1681.8163137367999</c:v>
                </c:pt>
                <c:pt idx="1">
                  <c:v>1845.1661155955001</c:v>
                </c:pt>
                <c:pt idx="2">
                  <c:v>2456.8242704043</c:v>
                </c:pt>
                <c:pt idx="3">
                  <c:v>5405.3319925195001</c:v>
                </c:pt>
                <c:pt idx="4">
                  <c:v>5660.8021794298011</c:v>
                </c:pt>
                <c:pt idx="5">
                  <c:v>6000.9495167073001</c:v>
                </c:pt>
                <c:pt idx="6">
                  <c:v>6437.0076954005999</c:v>
                </c:pt>
                <c:pt idx="7">
                  <c:v>7838.2840961483007</c:v>
                </c:pt>
                <c:pt idx="8">
                  <c:v>8034.6388055262996</c:v>
                </c:pt>
                <c:pt idx="9">
                  <c:v>8533.8929885937996</c:v>
                </c:pt>
                <c:pt idx="10">
                  <c:v>9436.3200533013005</c:v>
                </c:pt>
                <c:pt idx="11">
                  <c:v>10817.554327925101</c:v>
                </c:pt>
                <c:pt idx="12">
                  <c:v>11227.622527089599</c:v>
                </c:pt>
                <c:pt idx="13">
                  <c:v>11504.1726238438</c:v>
                </c:pt>
                <c:pt idx="14">
                  <c:v>14866.366632532901</c:v>
                </c:pt>
                <c:pt idx="15">
                  <c:v>15547.427394045601</c:v>
                </c:pt>
                <c:pt idx="16">
                  <c:v>16196.880273055098</c:v>
                </c:pt>
                <c:pt idx="17">
                  <c:v>16795.4144337506</c:v>
                </c:pt>
                <c:pt idx="18">
                  <c:v>17509.826926163802</c:v>
                </c:pt>
                <c:pt idx="19">
                  <c:v>17676.131484060701</c:v>
                </c:pt>
                <c:pt idx="20">
                  <c:v>17941.8946167221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10318.602789519999</c:v>
                </c:pt>
                <c:pt idx="3">
                  <c:v>10444.446526889998</c:v>
                </c:pt>
                <c:pt idx="4">
                  <c:v>12236.81992817</c:v>
                </c:pt>
                <c:pt idx="5">
                  <c:v>14210.166374509998</c:v>
                </c:pt>
                <c:pt idx="6">
                  <c:v>17161.389924589999</c:v>
                </c:pt>
                <c:pt idx="7">
                  <c:v>17997.892087550001</c:v>
                </c:pt>
                <c:pt idx="8">
                  <c:v>18485.168348449999</c:v>
                </c:pt>
                <c:pt idx="9">
                  <c:v>21173.849617439999</c:v>
                </c:pt>
                <c:pt idx="10">
                  <c:v>24254.575536299999</c:v>
                </c:pt>
                <c:pt idx="11">
                  <c:v>27379.620311359999</c:v>
                </c:pt>
                <c:pt idx="12">
                  <c:v>27647.332287810001</c:v>
                </c:pt>
                <c:pt idx="13">
                  <c:v>28093.19986379</c:v>
                </c:pt>
                <c:pt idx="14">
                  <c:v>32404.172448279998</c:v>
                </c:pt>
                <c:pt idx="15">
                  <c:v>33368.671889609999</c:v>
                </c:pt>
                <c:pt idx="16">
                  <c:v>34838.234135120001</c:v>
                </c:pt>
                <c:pt idx="17">
                  <c:v>35346.973037080003</c:v>
                </c:pt>
                <c:pt idx="18">
                  <c:v>35952.872770759997</c:v>
                </c:pt>
                <c:pt idx="19">
                  <c:v>35818.912554839997</c:v>
                </c:pt>
                <c:pt idx="20">
                  <c:v>36077.912546889995</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6126.7110000000011</c:v>
                </c:pt>
                <c:pt idx="3">
                  <c:v>6126.7110000000011</c:v>
                </c:pt>
                <c:pt idx="4">
                  <c:v>7774.5398711700009</c:v>
                </c:pt>
                <c:pt idx="5">
                  <c:v>9758.3792202000004</c:v>
                </c:pt>
                <c:pt idx="6">
                  <c:v>11621.45213826</c:v>
                </c:pt>
                <c:pt idx="7">
                  <c:v>12254.50229051</c:v>
                </c:pt>
                <c:pt idx="8">
                  <c:v>12686.400320589999</c:v>
                </c:pt>
                <c:pt idx="9">
                  <c:v>13538.814145599999</c:v>
                </c:pt>
                <c:pt idx="10">
                  <c:v>14669.663941380002</c:v>
                </c:pt>
                <c:pt idx="11">
                  <c:v>18337.922663310004</c:v>
                </c:pt>
                <c:pt idx="12">
                  <c:v>20727.412011259999</c:v>
                </c:pt>
                <c:pt idx="13">
                  <c:v>21300.219625309997</c:v>
                </c:pt>
                <c:pt idx="14">
                  <c:v>27263.931754679998</c:v>
                </c:pt>
                <c:pt idx="15">
                  <c:v>29260.630768039999</c:v>
                </c:pt>
                <c:pt idx="16">
                  <c:v>30523.572200670002</c:v>
                </c:pt>
                <c:pt idx="17">
                  <c:v>30702.086097249998</c:v>
                </c:pt>
                <c:pt idx="18">
                  <c:v>31740.936711119994</c:v>
                </c:pt>
                <c:pt idx="19">
                  <c:v>31740.936711119994</c:v>
                </c:pt>
                <c:pt idx="20">
                  <c:v>32753.571270379998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43372.008924338465</c:v>
                </c:pt>
                <c:pt idx="1">
                  <c:v>42909.434395725788</c:v>
                </c:pt>
                <c:pt idx="2">
                  <c:v>40952.536081311977</c:v>
                </c:pt>
                <c:pt idx="3">
                  <c:v>43429.782912016737</c:v>
                </c:pt>
                <c:pt idx="4">
                  <c:v>40348.438770882647</c:v>
                </c:pt>
                <c:pt idx="5">
                  <c:v>39237.731198158042</c:v>
                </c:pt>
                <c:pt idx="6">
                  <c:v>38640.640261848916</c:v>
                </c:pt>
                <c:pt idx="7">
                  <c:v>38677.670041302204</c:v>
                </c:pt>
                <c:pt idx="8">
                  <c:v>38592.429818696466</c:v>
                </c:pt>
                <c:pt idx="9">
                  <c:v>37662.326964173037</c:v>
                </c:pt>
                <c:pt idx="10">
                  <c:v>36621.872836664588</c:v>
                </c:pt>
                <c:pt idx="11">
                  <c:v>35680.238024544436</c:v>
                </c:pt>
                <c:pt idx="12">
                  <c:v>35720.173728893147</c:v>
                </c:pt>
                <c:pt idx="13">
                  <c:v>35981.805059495375</c:v>
                </c:pt>
                <c:pt idx="14">
                  <c:v>34929.395299704047</c:v>
                </c:pt>
                <c:pt idx="15">
                  <c:v>34555.687871615126</c:v>
                </c:pt>
                <c:pt idx="16">
                  <c:v>35491.860109233967</c:v>
                </c:pt>
                <c:pt idx="17">
                  <c:v>36369.396569651777</c:v>
                </c:pt>
                <c:pt idx="18">
                  <c:v>36134.031137012229</c:v>
                </c:pt>
                <c:pt idx="19">
                  <c:v>36615.905586097884</c:v>
                </c:pt>
                <c:pt idx="20">
                  <c:v>36659.187641190896</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97450.41429490337</c:v>
                </c:pt>
                <c:pt idx="1">
                  <c:v>93162.13089041115</c:v>
                </c:pt>
                <c:pt idx="2">
                  <c:v>91063.659854842772</c:v>
                </c:pt>
                <c:pt idx="3">
                  <c:v>86271.044256765163</c:v>
                </c:pt>
                <c:pt idx="4">
                  <c:v>78295.808557593657</c:v>
                </c:pt>
                <c:pt idx="5">
                  <c:v>73680.082791165114</c:v>
                </c:pt>
                <c:pt idx="6">
                  <c:v>73869.336913578183</c:v>
                </c:pt>
                <c:pt idx="7">
                  <c:v>70406.877887563984</c:v>
                </c:pt>
                <c:pt idx="8">
                  <c:v>71181.07255620636</c:v>
                </c:pt>
                <c:pt idx="9">
                  <c:v>63273.517795223932</c:v>
                </c:pt>
                <c:pt idx="10">
                  <c:v>50342.207424003762</c:v>
                </c:pt>
                <c:pt idx="11">
                  <c:v>34902.430789866339</c:v>
                </c:pt>
                <c:pt idx="12">
                  <c:v>34913.32959403524</c:v>
                </c:pt>
                <c:pt idx="13">
                  <c:v>33599.173783764847</c:v>
                </c:pt>
                <c:pt idx="14">
                  <c:v>10721.084497422977</c:v>
                </c:pt>
                <c:pt idx="15">
                  <c:v>10211.006394512082</c:v>
                </c:pt>
                <c:pt idx="16">
                  <c:v>10213.855496533655</c:v>
                </c:pt>
                <c:pt idx="17">
                  <c:v>10412.130734168557</c:v>
                </c:pt>
                <c:pt idx="18">
                  <c:v>10142.296564605498</c:v>
                </c:pt>
                <c:pt idx="19">
                  <c:v>9790.9545978291899</c:v>
                </c:pt>
                <c:pt idx="20">
                  <c:v>6135.7370219613904</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31432.726216147654</c:v>
                </c:pt>
                <c:pt idx="1">
                  <c:v>33008.755180812885</c:v>
                </c:pt>
                <c:pt idx="2">
                  <c:v>32903.895024183999</c:v>
                </c:pt>
                <c:pt idx="3">
                  <c:v>33404.92133603149</c:v>
                </c:pt>
                <c:pt idx="4">
                  <c:v>28736.26487218872</c:v>
                </c:pt>
                <c:pt idx="5">
                  <c:v>20338.671341823476</c:v>
                </c:pt>
                <c:pt idx="6">
                  <c:v>12737.273563206778</c:v>
                </c:pt>
                <c:pt idx="7">
                  <c:v>10091.217526392375</c:v>
                </c:pt>
                <c:pt idx="8">
                  <c:v>7566.2906506061781</c:v>
                </c:pt>
                <c:pt idx="9">
                  <c:v>7472.1992937689756</c:v>
                </c:pt>
                <c:pt idx="10">
                  <c:v>6940.3996304458988</c:v>
                </c:pt>
                <c:pt idx="11">
                  <c:v>6966.069599806191</c:v>
                </c:pt>
                <c:pt idx="12">
                  <c:v>6991.009147395871</c:v>
                </c:pt>
                <c:pt idx="13">
                  <c:v>6927.2460516746933</c:v>
                </c:pt>
                <c:pt idx="14">
                  <c:v>5927.2146809651267</c:v>
                </c:pt>
                <c:pt idx="15">
                  <c:v>0</c:v>
                </c:pt>
                <c:pt idx="16">
                  <c:v>0</c:v>
                </c:pt>
                <c:pt idx="17">
                  <c:v>0</c:v>
                </c:pt>
                <c:pt idx="18">
                  <c:v>0</c:v>
                </c:pt>
                <c:pt idx="19">
                  <c:v>0</c:v>
                </c:pt>
                <c:pt idx="20">
                  <c:v>0</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3137.4063523666355</c:v>
                </c:pt>
                <c:pt idx="1">
                  <c:v>3124.8660799631634</c:v>
                </c:pt>
                <c:pt idx="2">
                  <c:v>2901.3083144964403</c:v>
                </c:pt>
                <c:pt idx="3">
                  <c:v>1997.8318627337735</c:v>
                </c:pt>
                <c:pt idx="4">
                  <c:v>2179.2748692193709</c:v>
                </c:pt>
                <c:pt idx="5">
                  <c:v>2227.2357018896646</c:v>
                </c:pt>
                <c:pt idx="6">
                  <c:v>5065.9153481622434</c:v>
                </c:pt>
                <c:pt idx="7">
                  <c:v>2843.8388196534488</c:v>
                </c:pt>
                <c:pt idx="8">
                  <c:v>3040.6190384812517</c:v>
                </c:pt>
                <c:pt idx="9">
                  <c:v>4705.054007325487</c:v>
                </c:pt>
                <c:pt idx="10">
                  <c:v>4616.7181535684003</c:v>
                </c:pt>
                <c:pt idx="11">
                  <c:v>7108.0341280052844</c:v>
                </c:pt>
                <c:pt idx="12">
                  <c:v>6538.8724406635811</c:v>
                </c:pt>
                <c:pt idx="13">
                  <c:v>5975.0421541330024</c:v>
                </c:pt>
                <c:pt idx="14">
                  <c:v>4325.0577181649405</c:v>
                </c:pt>
                <c:pt idx="15">
                  <c:v>4591.8130440616515</c:v>
                </c:pt>
                <c:pt idx="16">
                  <c:v>7124.2152118796457</c:v>
                </c:pt>
                <c:pt idx="17">
                  <c:v>6212.4832772794143</c:v>
                </c:pt>
                <c:pt idx="18">
                  <c:v>4858.8293742375263</c:v>
                </c:pt>
                <c:pt idx="19">
                  <c:v>6844.5244019457168</c:v>
                </c:pt>
                <c:pt idx="20">
                  <c:v>6702.4496280788944</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116.32514541358498</c:v>
                </c:pt>
                <c:pt idx="1">
                  <c:v>91.507195800214248</c:v>
                </c:pt>
                <c:pt idx="2">
                  <c:v>152.68812983496315</c:v>
                </c:pt>
                <c:pt idx="3">
                  <c:v>89.561019202731359</c:v>
                </c:pt>
                <c:pt idx="4">
                  <c:v>134.65380904348365</c:v>
                </c:pt>
                <c:pt idx="5">
                  <c:v>149.4697452098257</c:v>
                </c:pt>
                <c:pt idx="6">
                  <c:v>938.18323017333444</c:v>
                </c:pt>
                <c:pt idx="7">
                  <c:v>343.90330479857187</c:v>
                </c:pt>
                <c:pt idx="8">
                  <c:v>307.35912983573633</c:v>
                </c:pt>
                <c:pt idx="9">
                  <c:v>762.62716653637767</c:v>
                </c:pt>
                <c:pt idx="10">
                  <c:v>504.27215080572415</c:v>
                </c:pt>
                <c:pt idx="11">
                  <c:v>1613.505763587717</c:v>
                </c:pt>
                <c:pt idx="12">
                  <c:v>1001.3236445496932</c:v>
                </c:pt>
                <c:pt idx="13">
                  <c:v>1363.8144980098425</c:v>
                </c:pt>
                <c:pt idx="14">
                  <c:v>748.01915544981307</c:v>
                </c:pt>
                <c:pt idx="15">
                  <c:v>860.66562335700701</c:v>
                </c:pt>
                <c:pt idx="16">
                  <c:v>3011.632316727661</c:v>
                </c:pt>
                <c:pt idx="17">
                  <c:v>1232.867320378054</c:v>
                </c:pt>
                <c:pt idx="18">
                  <c:v>574.6036809957925</c:v>
                </c:pt>
                <c:pt idx="19">
                  <c:v>1582.9349819376805</c:v>
                </c:pt>
                <c:pt idx="20">
                  <c:v>957.46095892505957</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16248.64625730232</c:v>
                </c:pt>
                <c:pt idx="1">
                  <c:v>13522.954522001706</c:v>
                </c:pt>
                <c:pt idx="2">
                  <c:v>13417.709920639481</c:v>
                </c:pt>
                <c:pt idx="3">
                  <c:v>16421.852677174335</c:v>
                </c:pt>
                <c:pt idx="4">
                  <c:v>14692.461487083176</c:v>
                </c:pt>
                <c:pt idx="5">
                  <c:v>15848.860961579285</c:v>
                </c:pt>
                <c:pt idx="6">
                  <c:v>10805.40119151969</c:v>
                </c:pt>
                <c:pt idx="7">
                  <c:v>16799.716464015888</c:v>
                </c:pt>
                <c:pt idx="8">
                  <c:v>16036.460967748828</c:v>
                </c:pt>
                <c:pt idx="9">
                  <c:v>13303.511806676021</c:v>
                </c:pt>
                <c:pt idx="10">
                  <c:v>13201.383549513001</c:v>
                </c:pt>
                <c:pt idx="11">
                  <c:v>12339.813025534404</c:v>
                </c:pt>
                <c:pt idx="12">
                  <c:v>12073.665680297658</c:v>
                </c:pt>
                <c:pt idx="13">
                  <c:v>12850.202817295813</c:v>
                </c:pt>
                <c:pt idx="14">
                  <c:v>9956.6929992013302</c:v>
                </c:pt>
                <c:pt idx="15">
                  <c:v>10102.980945956748</c:v>
                </c:pt>
                <c:pt idx="16">
                  <c:v>6976.194839615333</c:v>
                </c:pt>
                <c:pt idx="17">
                  <c:v>11007.928459903529</c:v>
                </c:pt>
                <c:pt idx="18">
                  <c:v>10168.276168429271</c:v>
                </c:pt>
                <c:pt idx="19">
                  <c:v>8336.4569012808752</c:v>
                </c:pt>
                <c:pt idx="20">
                  <c:v>8873.2423918258919</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424.97467252191626</c:v>
                </c:pt>
                <c:pt idx="1">
                  <c:v>585.89667003801821</c:v>
                </c:pt>
                <c:pt idx="2">
                  <c:v>918.5356221578794</c:v>
                </c:pt>
                <c:pt idx="3">
                  <c:v>1787.2556157898837</c:v>
                </c:pt>
                <c:pt idx="4">
                  <c:v>5610.4757006171103</c:v>
                </c:pt>
                <c:pt idx="5">
                  <c:v>6105.7431551545997</c:v>
                </c:pt>
                <c:pt idx="6">
                  <c:v>7193.1763514305039</c:v>
                </c:pt>
                <c:pt idx="7">
                  <c:v>9169.7285181198331</c:v>
                </c:pt>
                <c:pt idx="8">
                  <c:v>9691.5725533083933</c:v>
                </c:pt>
                <c:pt idx="9">
                  <c:v>10569.08820634364</c:v>
                </c:pt>
                <c:pt idx="10">
                  <c:v>12230.658366829277</c:v>
                </c:pt>
                <c:pt idx="11">
                  <c:v>14983.276645669606</c:v>
                </c:pt>
                <c:pt idx="12">
                  <c:v>15516.767248390966</c:v>
                </c:pt>
                <c:pt idx="13">
                  <c:v>15754.521458211702</c:v>
                </c:pt>
                <c:pt idx="14">
                  <c:v>22936.110972295326</c:v>
                </c:pt>
                <c:pt idx="15">
                  <c:v>24244.469527781115</c:v>
                </c:pt>
                <c:pt idx="16">
                  <c:v>25728.391001175027</c:v>
                </c:pt>
                <c:pt idx="17">
                  <c:v>23953.961943490049</c:v>
                </c:pt>
                <c:pt idx="18">
                  <c:v>26056.558024655795</c:v>
                </c:pt>
                <c:pt idx="19">
                  <c:v>25618.676647976848</c:v>
                </c:pt>
                <c:pt idx="20">
                  <c:v>26503.067998704955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29175.285533848037</c:v>
                </c:pt>
                <c:pt idx="1">
                  <c:v>30210.821350004211</c:v>
                </c:pt>
                <c:pt idx="2">
                  <c:v>31318.808050524967</c:v>
                </c:pt>
                <c:pt idx="3">
                  <c:v>32472.207547042264</c:v>
                </c:pt>
                <c:pt idx="4">
                  <c:v>41852.235912629207</c:v>
                </c:pt>
                <c:pt idx="5">
                  <c:v>48229.067626569413</c:v>
                </c:pt>
                <c:pt idx="6">
                  <c:v>53871.210549556134</c:v>
                </c:pt>
                <c:pt idx="7">
                  <c:v>58485.788425457795</c:v>
                </c:pt>
                <c:pt idx="8">
                  <c:v>59886.071526604959</c:v>
                </c:pt>
                <c:pt idx="9">
                  <c:v>67686.69409310742</c:v>
                </c:pt>
                <c:pt idx="10">
                  <c:v>78721.710609363974</c:v>
                </c:pt>
                <c:pt idx="11">
                  <c:v>82453.743073220103</c:v>
                </c:pt>
                <c:pt idx="12">
                  <c:v>81614.854685832252</c:v>
                </c:pt>
                <c:pt idx="13">
                  <c:v>83700.570399517863</c:v>
                </c:pt>
                <c:pt idx="14">
                  <c:v>96265.096279163161</c:v>
                </c:pt>
                <c:pt idx="15">
                  <c:v>98474.123318435362</c:v>
                </c:pt>
                <c:pt idx="16">
                  <c:v>97042.521145535182</c:v>
                </c:pt>
                <c:pt idx="17">
                  <c:v>104342.78717133962</c:v>
                </c:pt>
                <c:pt idx="18">
                  <c:v>104432.40211818197</c:v>
                </c:pt>
                <c:pt idx="19">
                  <c:v>102398.03993848844</c:v>
                </c:pt>
                <c:pt idx="20">
                  <c:v>102400.49435555775</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12774.527528157598</c:v>
                </c:pt>
                <c:pt idx="1">
                  <c:v>15384.050673713737</c:v>
                </c:pt>
                <c:pt idx="2">
                  <c:v>15440.871251334322</c:v>
                </c:pt>
                <c:pt idx="3">
                  <c:v>15291.09780800879</c:v>
                </c:pt>
                <c:pt idx="4">
                  <c:v>20002.600169526264</c:v>
                </c:pt>
                <c:pt idx="5">
                  <c:v>25318.125436209579</c:v>
                </c:pt>
                <c:pt idx="6">
                  <c:v>30094.75612914102</c:v>
                </c:pt>
                <c:pt idx="7">
                  <c:v>27824.363321818884</c:v>
                </c:pt>
                <c:pt idx="8">
                  <c:v>30321.303864267527</c:v>
                </c:pt>
                <c:pt idx="9">
                  <c:v>33002.721851810456</c:v>
                </c:pt>
                <c:pt idx="10">
                  <c:v>36985.919994099153</c:v>
                </c:pt>
                <c:pt idx="11">
                  <c:v>47788.166495074889</c:v>
                </c:pt>
                <c:pt idx="12">
                  <c:v>52600.608097416858</c:v>
                </c:pt>
                <c:pt idx="13">
                  <c:v>53330.096965300065</c:v>
                </c:pt>
                <c:pt idx="14">
                  <c:v>71756.015452276071</c:v>
                </c:pt>
                <c:pt idx="15">
                  <c:v>76682.162776876634</c:v>
                </c:pt>
                <c:pt idx="16">
                  <c:v>79042.560367727288</c:v>
                </c:pt>
                <c:pt idx="17">
                  <c:v>70725.019807528646</c:v>
                </c:pt>
                <c:pt idx="18">
                  <c:v>76558.232821776968</c:v>
                </c:pt>
                <c:pt idx="19">
                  <c:v>78596.738605875915</c:v>
                </c:pt>
                <c:pt idx="20">
                  <c:v>83459.403192301688</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-513.436523383039</c:v>
                </c:pt>
                <c:pt idx="1">
                  <c:v>-849.01419629478414</c:v>
                </c:pt>
                <c:pt idx="2">
                  <c:v>-1292.9072357142495</c:v>
                </c:pt>
                <c:pt idx="3">
                  <c:v>-2349.0389603217463</c:v>
                </c:pt>
                <c:pt idx="4">
                  <c:v>-8046.9142989279617</c:v>
                </c:pt>
                <c:pt idx="5">
                  <c:v>-8944.4087154162917</c:v>
                </c:pt>
                <c:pt idx="6">
                  <c:v>-11040.240918773312</c:v>
                </c:pt>
                <c:pt idx="7">
                  <c:v>-12612.182598407313</c:v>
                </c:pt>
                <c:pt idx="8">
                  <c:v>-13661.600859253951</c:v>
                </c:pt>
                <c:pt idx="9">
                  <c:v>-15104.8340967367</c:v>
                </c:pt>
                <c:pt idx="10">
                  <c:v>-17172.833804970429</c:v>
                </c:pt>
                <c:pt idx="11">
                  <c:v>-20453.363468865344</c:v>
                </c:pt>
                <c:pt idx="12">
                  <c:v>-21190.05757522877</c:v>
                </c:pt>
                <c:pt idx="13">
                  <c:v>-21323.622780448932</c:v>
                </c:pt>
                <c:pt idx="14">
                  <c:v>-30034.345184264861</c:v>
                </c:pt>
                <c:pt idx="15">
                  <c:v>-31718.921173090515</c:v>
                </c:pt>
                <c:pt idx="16">
                  <c:v>-33644.436942372144</c:v>
                </c:pt>
                <c:pt idx="17">
                  <c:v>-30810.5202822135</c:v>
                </c:pt>
                <c:pt idx="18">
                  <c:v>-33834.83117321015</c:v>
                </c:pt>
                <c:pt idx="19">
                  <c:v>-33077.377949843874</c:v>
                </c:pt>
                <c:pt idx="20">
                  <c:v>-34487.25100885296</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-4288.2834044922201</c:v>
                </c:pt>
                <c:pt idx="2">
                  <c:v>-6386.7544400605984</c:v>
                </c:pt>
                <c:pt idx="3">
                  <c:v>-11179.370038138208</c:v>
                </c:pt>
                <c:pt idx="4">
                  <c:v>-19154.605737309714</c:v>
                </c:pt>
                <c:pt idx="5">
                  <c:v>-23770.331503738256</c:v>
                </c:pt>
                <c:pt idx="6">
                  <c:v>-23581.077381325187</c:v>
                </c:pt>
                <c:pt idx="7">
                  <c:v>-27043.536407339387</c:v>
                </c:pt>
                <c:pt idx="8">
                  <c:v>-26269.34173869701</c:v>
                </c:pt>
                <c:pt idx="9">
                  <c:v>-34176.896499679438</c:v>
                </c:pt>
                <c:pt idx="10">
                  <c:v>-47108.206870899608</c:v>
                </c:pt>
                <c:pt idx="11">
                  <c:v>-62547.983505037031</c:v>
                </c:pt>
                <c:pt idx="12">
                  <c:v>-62537.08470086813</c:v>
                </c:pt>
                <c:pt idx="13">
                  <c:v>-63851.240511138523</c:v>
                </c:pt>
                <c:pt idx="14">
                  <c:v>-86729.329797480401</c:v>
                </c:pt>
                <c:pt idx="15">
                  <c:v>-87239.407900391292</c:v>
                </c:pt>
                <c:pt idx="16">
                  <c:v>-87236.558798369719</c:v>
                </c:pt>
                <c:pt idx="17">
                  <c:v>-87038.28356073481</c:v>
                </c:pt>
                <c:pt idx="18">
                  <c:v>-87308.117730297876</c:v>
                </c:pt>
                <c:pt idx="19">
                  <c:v>-87659.459697074184</c:v>
                </c:pt>
                <c:pt idx="20">
                  <c:v>-91314.677272941975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1576.0289646652309</c:v>
                </c:pt>
                <c:pt idx="2">
                  <c:v>1471.1688080363456</c:v>
                </c:pt>
                <c:pt idx="3">
                  <c:v>1972.195119883836</c:v>
                </c:pt>
                <c:pt idx="4">
                  <c:v>-2696.4613439589339</c:v>
                </c:pt>
                <c:pt idx="5">
                  <c:v>-11094.054874324178</c:v>
                </c:pt>
                <c:pt idx="6">
                  <c:v>-18695.452652940876</c:v>
                </c:pt>
                <c:pt idx="7">
                  <c:v>-21341.508689755279</c:v>
                </c:pt>
                <c:pt idx="8">
                  <c:v>-23866.435565541477</c:v>
                </c:pt>
                <c:pt idx="9">
                  <c:v>-23960.526922378678</c:v>
                </c:pt>
                <c:pt idx="10">
                  <c:v>-24492.326585701754</c:v>
                </c:pt>
                <c:pt idx="11">
                  <c:v>-24466.656616341461</c:v>
                </c:pt>
                <c:pt idx="12">
                  <c:v>-24441.717068751783</c:v>
                </c:pt>
                <c:pt idx="13">
                  <c:v>-24505.48016447296</c:v>
                </c:pt>
                <c:pt idx="14">
                  <c:v>-25505.511535182526</c:v>
                </c:pt>
                <c:pt idx="15">
                  <c:v>-31432.726216147654</c:v>
                </c:pt>
                <c:pt idx="16">
                  <c:v>-31432.726216147654</c:v>
                </c:pt>
                <c:pt idx="17">
                  <c:v>-31432.726216147654</c:v>
                </c:pt>
                <c:pt idx="18">
                  <c:v>-31432.726216147654</c:v>
                </c:pt>
                <c:pt idx="19">
                  <c:v>-31432.726216147654</c:v>
                </c:pt>
                <c:pt idx="20">
                  <c:v>-31432.726216147654</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-12.540272403472045</c:v>
                </c:pt>
                <c:pt idx="2">
                  <c:v>-236.09803787019518</c:v>
                </c:pt>
                <c:pt idx="3">
                  <c:v>-1139.574489632862</c:v>
                </c:pt>
                <c:pt idx="4">
                  <c:v>-958.13148314726459</c:v>
                </c:pt>
                <c:pt idx="5">
                  <c:v>-910.17065047697088</c:v>
                </c:pt>
                <c:pt idx="6">
                  <c:v>1928.5089957956079</c:v>
                </c:pt>
                <c:pt idx="7">
                  <c:v>-293.56753271318667</c:v>
                </c:pt>
                <c:pt idx="8">
                  <c:v>-96.78731388538381</c:v>
                </c:pt>
                <c:pt idx="9">
                  <c:v>1567.6476549588515</c:v>
                </c:pt>
                <c:pt idx="10">
                  <c:v>1479.3118012017649</c:v>
                </c:pt>
                <c:pt idx="11">
                  <c:v>3970.6277756386489</c:v>
                </c:pt>
                <c:pt idx="12">
                  <c:v>3401.4660882969456</c:v>
                </c:pt>
                <c:pt idx="13">
                  <c:v>2837.635801766367</c:v>
                </c:pt>
                <c:pt idx="14">
                  <c:v>1187.6513657983051</c:v>
                </c:pt>
                <c:pt idx="15">
                  <c:v>1454.406691695016</c:v>
                </c:pt>
                <c:pt idx="16">
                  <c:v>3986.8088595130102</c:v>
                </c:pt>
                <c:pt idx="17">
                  <c:v>3075.0769249127788</c:v>
                </c:pt>
                <c:pt idx="18">
                  <c:v>1721.4230218708908</c:v>
                </c:pt>
                <c:pt idx="19">
                  <c:v>3707.1180495790813</c:v>
                </c:pt>
                <c:pt idx="20">
                  <c:v>3565.0432757122589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-24.817949613370729</c:v>
                </c:pt>
                <c:pt idx="2">
                  <c:v>36.362984421378172</c:v>
                </c:pt>
                <c:pt idx="3">
                  <c:v>-26.764126210853618</c:v>
                </c:pt>
                <c:pt idx="4">
                  <c:v>18.328663629898671</c:v>
                </c:pt>
                <c:pt idx="5">
                  <c:v>33.144599796240726</c:v>
                </c:pt>
                <c:pt idx="6">
                  <c:v>821.85808475974943</c:v>
                </c:pt>
                <c:pt idx="7">
                  <c:v>227.57815938498689</c:v>
                </c:pt>
                <c:pt idx="8">
                  <c:v>191.03398442215135</c:v>
                </c:pt>
                <c:pt idx="9">
                  <c:v>646.30202112279267</c:v>
                </c:pt>
                <c:pt idx="10">
                  <c:v>387.9470053921392</c:v>
                </c:pt>
                <c:pt idx="11">
                  <c:v>1497.180618174132</c:v>
                </c:pt>
                <c:pt idx="12">
                  <c:v>884.99849913610819</c:v>
                </c:pt>
                <c:pt idx="13">
                  <c:v>1247.4893525962575</c:v>
                </c:pt>
                <c:pt idx="14">
                  <c:v>631.69401003622806</c:v>
                </c:pt>
                <c:pt idx="15">
                  <c:v>744.340477943422</c:v>
                </c:pt>
                <c:pt idx="16">
                  <c:v>2895.3071713140762</c:v>
                </c:pt>
                <c:pt idx="17">
                  <c:v>1116.542174964469</c:v>
                </c:pt>
                <c:pt idx="18">
                  <c:v>458.2785355822075</c:v>
                </c:pt>
                <c:pt idx="19">
                  <c:v>1466.6098365240955</c:v>
                </c:pt>
                <c:pt idx="20">
                  <c:v>841.13581351147457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-2725.6917353006138</c:v>
                </c:pt>
                <c:pt idx="2">
                  <c:v>-2830.9363366628386</c:v>
                </c:pt>
                <c:pt idx="3">
                  <c:v>173.20641987201452</c:v>
                </c:pt>
                <c:pt idx="4">
                  <c:v>-1556.1847702191444</c:v>
                </c:pt>
                <c:pt idx="5">
                  <c:v>-399.78529572303523</c:v>
                </c:pt>
                <c:pt idx="6">
                  <c:v>-5443.2450657826303</c:v>
                </c:pt>
                <c:pt idx="7">
                  <c:v>551.07020671356804</c:v>
                </c:pt>
                <c:pt idx="8">
                  <c:v>-212.18528955349211</c:v>
                </c:pt>
                <c:pt idx="9">
                  <c:v>-2945.1344506262994</c:v>
                </c:pt>
                <c:pt idx="10">
                  <c:v>-3047.2627077893194</c:v>
                </c:pt>
                <c:pt idx="11">
                  <c:v>-3908.833231767916</c:v>
                </c:pt>
                <c:pt idx="12">
                  <c:v>-4174.9805770046623</c:v>
                </c:pt>
                <c:pt idx="13">
                  <c:v>-3398.4434400065074</c:v>
                </c:pt>
                <c:pt idx="14">
                  <c:v>-6291.9532581009898</c:v>
                </c:pt>
                <c:pt idx="15">
                  <c:v>-6145.6653113455723</c:v>
                </c:pt>
                <c:pt idx="16">
                  <c:v>-9272.451417686987</c:v>
                </c:pt>
                <c:pt idx="17">
                  <c:v>-5240.7177973987909</c:v>
                </c:pt>
                <c:pt idx="18">
                  <c:v>-6080.3700888730491</c:v>
                </c:pt>
                <c:pt idx="19">
                  <c:v>-7912.1893560214448</c:v>
                </c:pt>
                <c:pt idx="20">
                  <c:v>-7375.4038654764281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160.92199751610195</c:v>
                </c:pt>
                <c:pt idx="2">
                  <c:v>493.56094963596314</c:v>
                </c:pt>
                <c:pt idx="3">
                  <c:v>1362.2809432679674</c:v>
                </c:pt>
                <c:pt idx="4">
                  <c:v>5185.5010280951938</c:v>
                </c:pt>
                <c:pt idx="5">
                  <c:v>5680.7684826326831</c:v>
                </c:pt>
                <c:pt idx="6">
                  <c:v>6768.2016789085874</c:v>
                </c:pt>
                <c:pt idx="7">
                  <c:v>8744.7538455979175</c:v>
                </c:pt>
                <c:pt idx="8">
                  <c:v>9266.5978807864776</c:v>
                </c:pt>
                <c:pt idx="9">
                  <c:v>10144.113533821725</c:v>
                </c:pt>
                <c:pt idx="10">
                  <c:v>11805.683694307361</c:v>
                </c:pt>
                <c:pt idx="11">
                  <c:v>14558.301973147691</c:v>
                </c:pt>
                <c:pt idx="12">
                  <c:v>15091.792575869051</c:v>
                </c:pt>
                <c:pt idx="13">
                  <c:v>15329.546785689787</c:v>
                </c:pt>
                <c:pt idx="14">
                  <c:v>22511.13629977341</c:v>
                </c:pt>
                <c:pt idx="15">
                  <c:v>23819.4948552592</c:v>
                </c:pt>
                <c:pt idx="16">
                  <c:v>25303.416328653111</c:v>
                </c:pt>
                <c:pt idx="17">
                  <c:v>23528.987270968133</c:v>
                </c:pt>
                <c:pt idx="18">
                  <c:v>25631.583352133879</c:v>
                </c:pt>
                <c:pt idx="19">
                  <c:v>25193.701975454933</c:v>
                </c:pt>
                <c:pt idx="20">
                  <c:v>26078.09332618304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1035.5358161561744</c:v>
                </c:pt>
                <c:pt idx="2">
                  <c:v>2143.5225166769305</c:v>
                </c:pt>
                <c:pt idx="3">
                  <c:v>3296.9220131942275</c:v>
                </c:pt>
                <c:pt idx="4">
                  <c:v>12676.95037878117</c:v>
                </c:pt>
                <c:pt idx="5">
                  <c:v>19053.782092721376</c:v>
                </c:pt>
                <c:pt idx="6">
                  <c:v>24695.925015708097</c:v>
                </c:pt>
                <c:pt idx="7">
                  <c:v>29310.502891609758</c:v>
                </c:pt>
                <c:pt idx="8">
                  <c:v>30710.785992756922</c:v>
                </c:pt>
                <c:pt idx="9">
                  <c:v>38511.408559259384</c:v>
                </c:pt>
                <c:pt idx="10">
                  <c:v>49546.425075515937</c:v>
                </c:pt>
                <c:pt idx="11">
                  <c:v>53278.457539372066</c:v>
                </c:pt>
                <c:pt idx="12">
                  <c:v>52439.569151984215</c:v>
                </c:pt>
                <c:pt idx="13">
                  <c:v>54525.284865669826</c:v>
                </c:pt>
                <c:pt idx="14">
                  <c:v>67089.810745315131</c:v>
                </c:pt>
                <c:pt idx="15">
                  <c:v>69298.837784587318</c:v>
                </c:pt>
                <c:pt idx="16">
                  <c:v>67867.235611687152</c:v>
                </c:pt>
                <c:pt idx="17">
                  <c:v>75167.501637491572</c:v>
                </c:pt>
                <c:pt idx="18">
                  <c:v>75257.11658433394</c:v>
                </c:pt>
                <c:pt idx="19">
                  <c:v>73222.754404640407</c:v>
                </c:pt>
                <c:pt idx="20">
                  <c:v>73225.208821709704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2666.3437231767239</c:v>
                </c:pt>
                <c:pt idx="3">
                  <c:v>2516.570279851192</c:v>
                </c:pt>
                <c:pt idx="4">
                  <c:v>7228.0726413686662</c:v>
                </c:pt>
                <c:pt idx="5">
                  <c:v>12543.597908051981</c:v>
                </c:pt>
                <c:pt idx="6">
                  <c:v>17320.228600983421</c:v>
                </c:pt>
                <c:pt idx="7">
                  <c:v>15049.835793661287</c:v>
                </c:pt>
                <c:pt idx="8">
                  <c:v>17546.776336109928</c:v>
                </c:pt>
                <c:pt idx="9">
                  <c:v>20228.19432365286</c:v>
                </c:pt>
                <c:pt idx="10">
                  <c:v>24211.392465941557</c:v>
                </c:pt>
                <c:pt idx="11">
                  <c:v>35013.638966917293</c:v>
                </c:pt>
                <c:pt idx="12">
                  <c:v>39826.080569259262</c:v>
                </c:pt>
                <c:pt idx="13">
                  <c:v>40555.569437142469</c:v>
                </c:pt>
                <c:pt idx="14">
                  <c:v>58981.487924118475</c:v>
                </c:pt>
                <c:pt idx="15">
                  <c:v>63907.635248719038</c:v>
                </c:pt>
                <c:pt idx="16">
                  <c:v>66268.032839569685</c:v>
                </c:pt>
                <c:pt idx="17">
                  <c:v>57950.49227937105</c:v>
                </c:pt>
                <c:pt idx="18">
                  <c:v>63783.705293619372</c:v>
                </c:pt>
                <c:pt idx="19">
                  <c:v>65822.211077718312</c:v>
                </c:pt>
                <c:pt idx="20">
                  <c:v>70684.875664144085</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231.95062974364578</c:v>
                </c:pt>
                <c:pt idx="2">
                  <c:v>279.58676362740351</c:v>
                </c:pt>
                <c:pt idx="3">
                  <c:v>296.50541538746336</c:v>
                </c:pt>
                <c:pt idx="4">
                  <c:v>656.05073597080934</c:v>
                </c:pt>
                <c:pt idx="5">
                  <c:v>1055.8396809090782</c:v>
                </c:pt>
                <c:pt idx="6">
                  <c:v>1614.5883803556765</c:v>
                </c:pt>
                <c:pt idx="7">
                  <c:v>1973.9304253582002</c:v>
                </c:pt>
                <c:pt idx="8">
                  <c:v>2076.9845131127327</c:v>
                </c:pt>
                <c:pt idx="9">
                  <c:v>2526.2025572392204</c:v>
                </c:pt>
                <c:pt idx="10">
                  <c:v>3126.7708833168185</c:v>
                </c:pt>
                <c:pt idx="11">
                  <c:v>3950.0584220871406</c:v>
                </c:pt>
                <c:pt idx="12">
                  <c:v>4217.7774103936499</c:v>
                </c:pt>
                <c:pt idx="13">
                  <c:v>4334.8372295035724</c:v>
                </c:pt>
                <c:pt idx="14">
                  <c:v>5895.1387434680591</c:v>
                </c:pt>
                <c:pt idx="15">
                  <c:v>6251.7016314858402</c:v>
                </c:pt>
                <c:pt idx="16">
                  <c:v>6749.5346923798179</c:v>
                </c:pt>
                <c:pt idx="17">
                  <c:v>7014.2215126969568</c:v>
                </c:pt>
                <c:pt idx="18">
                  <c:v>7286.2283838412086</c:v>
                </c:pt>
                <c:pt idx="19">
                  <c:v>7383.7931301884928</c:v>
                </c:pt>
                <c:pt idx="20">
                  <c:v>7553.3993889217045</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2791.0636836354415</c:v>
                </c:pt>
                <c:pt idx="3">
                  <c:v>4134.3377269837811</c:v>
                </c:pt>
                <c:pt idx="4">
                  <c:v>2639.7230465570892</c:v>
                </c:pt>
                <c:pt idx="5">
                  <c:v>3006.8799890665223</c:v>
                </c:pt>
                <c:pt idx="6">
                  <c:v>2558.0267121237207</c:v>
                </c:pt>
                <c:pt idx="7">
                  <c:v>2514.372675038087</c:v>
                </c:pt>
                <c:pt idx="8">
                  <c:v>2482.0579270113944</c:v>
                </c:pt>
                <c:pt idx="9">
                  <c:v>3024.5939295115727</c:v>
                </c:pt>
                <c:pt idx="10">
                  <c:v>2879.4191519622536</c:v>
                </c:pt>
                <c:pt idx="11">
                  <c:v>2671.5515238350495</c:v>
                </c:pt>
                <c:pt idx="12">
                  <c:v>2717.3362823689208</c:v>
                </c:pt>
                <c:pt idx="13">
                  <c:v>2744.8543603118396</c:v>
                </c:pt>
                <c:pt idx="14">
                  <c:v>2851.1397079116441</c:v>
                </c:pt>
                <c:pt idx="15">
                  <c:v>2779.8703034426999</c:v>
                </c:pt>
                <c:pt idx="16">
                  <c:v>2856.6834628951769</c:v>
                </c:pt>
                <c:pt idx="17">
                  <c:v>2882.6525144934449</c:v>
                </c:pt>
                <c:pt idx="18">
                  <c:v>2902.8372028972408</c:v>
                </c:pt>
                <c:pt idx="19">
                  <c:v>3370.5649796745774</c:v>
                </c:pt>
                <c:pt idx="20">
                  <c:v>2877.813325098025</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2437.9911408896028</c:v>
                </c:pt>
                <c:pt idx="1">
                  <c:v>2370.713082348097</c:v>
                </c:pt>
                <c:pt idx="2">
                  <c:v>2393.38040920094</c:v>
                </c:pt>
                <c:pt idx="3">
                  <c:v>2182.9196244809409</c:v>
                </c:pt>
                <c:pt idx="4">
                  <c:v>1930.6805602879788</c:v>
                </c:pt>
                <c:pt idx="5">
                  <c:v>1769.4931056671276</c:v>
                </c:pt>
                <c:pt idx="6">
                  <c:v>2066.1294500855706</c:v>
                </c:pt>
                <c:pt idx="7">
                  <c:v>1731.3386185412398</c:v>
                </c:pt>
                <c:pt idx="8">
                  <c:v>1730.3022943257256</c:v>
                </c:pt>
                <c:pt idx="9">
                  <c:v>1774.9267784646768</c:v>
                </c:pt>
                <c:pt idx="10">
                  <c:v>1410.3968824231456</c:v>
                </c:pt>
                <c:pt idx="11">
                  <c:v>1459.9276227367034</c:v>
                </c:pt>
                <c:pt idx="12">
                  <c:v>1321.8636812028415</c:v>
                </c:pt>
                <c:pt idx="13">
                  <c:v>1254.0748954705566</c:v>
                </c:pt>
                <c:pt idx="14">
                  <c:v>622.78454730386909</c:v>
                </c:pt>
                <c:pt idx="15">
                  <c:v>602.92267345780033</c:v>
                </c:pt>
                <c:pt idx="16">
                  <c:v>1084.0903926517731</c:v>
                </c:pt>
                <c:pt idx="17">
                  <c:v>793.10798323056633</c:v>
                </c:pt>
                <c:pt idx="18">
                  <c:v>590.32750051264225</c:v>
                </c:pt>
                <c:pt idx="19">
                  <c:v>860.96228969808624</c:v>
                </c:pt>
                <c:pt idx="20">
                  <c:v>735.3366165931468</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769.0836543334475</c:v>
                </c:pt>
                <c:pt idx="1">
                  <c:v>742.66629345122419</c:v>
                </c:pt>
                <c:pt idx="2">
                  <c:v>735.61378618037077</c:v>
                </c:pt>
                <c:pt idx="3">
                  <c:v>739.78833083067434</c:v>
                </c:pt>
                <c:pt idx="4">
                  <c:v>712.49069582828304</c:v>
                </c:pt>
                <c:pt idx="5">
                  <c:v>687.06538997890766</c:v>
                </c:pt>
                <c:pt idx="6">
                  <c:v>670.93931301752809</c:v>
                </c:pt>
                <c:pt idx="7">
                  <c:v>669.56037262939219</c:v>
                </c:pt>
                <c:pt idx="8">
                  <c:v>666.06663890312166</c:v>
                </c:pt>
                <c:pt idx="9">
                  <c:v>654.80213802150217</c:v>
                </c:pt>
                <c:pt idx="10">
                  <c:v>627.95343824671011</c:v>
                </c:pt>
                <c:pt idx="11">
                  <c:v>593.38253698002734</c:v>
                </c:pt>
                <c:pt idx="12">
                  <c:v>579.23838168560508</c:v>
                </c:pt>
                <c:pt idx="13">
                  <c:v>584.66902239909689</c:v>
                </c:pt>
                <c:pt idx="14">
                  <c:v>478.45221522283913</c:v>
                </c:pt>
                <c:pt idx="15">
                  <c:v>459.47851642155791</c:v>
                </c:pt>
                <c:pt idx="16">
                  <c:v>474.81181396369487</c:v>
                </c:pt>
                <c:pt idx="17">
                  <c:v>497.00446855771543</c:v>
                </c:pt>
                <c:pt idx="18">
                  <c:v>476.17690558151008</c:v>
                </c:pt>
                <c:pt idx="19">
                  <c:v>480.69322687824814</c:v>
                </c:pt>
                <c:pt idx="20">
                  <c:v>463.60427114004551</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24.528838694607234</c:v>
                </c:pt>
                <c:pt idx="8">
                  <c:v>28.359314723804154</c:v>
                </c:pt>
                <c:pt idx="9">
                  <c:v>100.96651250572104</c:v>
                </c:pt>
                <c:pt idx="10">
                  <c:v>191.39654666779978</c:v>
                </c:pt>
                <c:pt idx="11">
                  <c:v>331.7888226635722</c:v>
                </c:pt>
                <c:pt idx="12">
                  <c:v>390.57343810753036</c:v>
                </c:pt>
                <c:pt idx="13">
                  <c:v>406.56631302552819</c:v>
                </c:pt>
                <c:pt idx="14">
                  <c:v>683.27876611769807</c:v>
                </c:pt>
                <c:pt idx="15">
                  <c:v>781.31710971027644</c:v>
                </c:pt>
                <c:pt idx="16">
                  <c:v>884.2185737524577</c:v>
                </c:pt>
                <c:pt idx="17">
                  <c:v>917.02086989222801</c:v>
                </c:pt>
                <c:pt idx="18">
                  <c:v>958.78438174535802</c:v>
                </c:pt>
                <c:pt idx="19">
                  <c:v>969.58412916337852</c:v>
                </c:pt>
                <c:pt idx="20">
                  <c:v>1014.1856898491504</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14.3261508625683</c:v>
                </c:pt>
                <c:pt idx="3">
                  <c:v>27.71158618050978</c:v>
                </c:pt>
                <c:pt idx="4">
                  <c:v>0</c:v>
                </c:pt>
                <c:pt idx="5">
                  <c:v>0</c:v>
                </c:pt>
                <c:pt idx="6">
                  <c:v>0</c:v>
                </c:pt>
                <c:pt idx="7">
                  <c:v>32.553884024581649</c:v>
                </c:pt>
                <c:pt idx="8">
                  <c:v>3.56519084271787</c:v>
                </c:pt>
                <c:pt idx="9">
                  <c:v>0</c:v>
                </c:pt>
                <c:pt idx="10">
                  <c:v>0</c:v>
                </c:pt>
                <c:pt idx="11">
                  <c:v>0</c:v>
                </c:pt>
                <c:pt idx="12">
                  <c:v>0</c:v>
                </c:pt>
                <c:pt idx="13">
                  <c:v>10.945415539557002</c:v>
                </c:pt>
                <c:pt idx="14">
                  <c:v>31.441034991052561</c:v>
                </c:pt>
                <c:pt idx="15">
                  <c:v>0</c:v>
                </c:pt>
                <c:pt idx="16">
                  <c:v>18.3758089341611</c:v>
                </c:pt>
                <c:pt idx="17">
                  <c:v>0</c:v>
                </c:pt>
                <c:pt idx="18">
                  <c:v>49.606485814203708</c:v>
                </c:pt>
                <c:pt idx="19">
                  <c:v>35.35898593314203</c:v>
                </c:pt>
                <c:pt idx="20">
                  <c:v>18.372207405977459</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430.14442477876111</c:v>
                </c:pt>
                <c:pt idx="3">
                  <c:v>91.027256637168151</c:v>
                </c:pt>
                <c:pt idx="4">
                  <c:v>555.91646017699122</c:v>
                </c:pt>
                <c:pt idx="5">
                  <c:v>250.32495575221239</c:v>
                </c:pt>
                <c:pt idx="6">
                  <c:v>182.0545132743363</c:v>
                </c:pt>
                <c:pt idx="7">
                  <c:v>225.58707964601768</c:v>
                </c:pt>
                <c:pt idx="8">
                  <c:v>61.94687119512345</c:v>
                </c:pt>
                <c:pt idx="9">
                  <c:v>203.29455352127079</c:v>
                </c:pt>
                <c:pt idx="10">
                  <c:v>331.59929203539826</c:v>
                </c:pt>
                <c:pt idx="11">
                  <c:v>365.06938442295012</c:v>
                </c:pt>
                <c:pt idx="12">
                  <c:v>24.164968257620174</c:v>
                </c:pt>
                <c:pt idx="13">
                  <c:v>5.3488672566371678</c:v>
                </c:pt>
                <c:pt idx="14">
                  <c:v>697.82601864548451</c:v>
                </c:pt>
                <c:pt idx="15">
                  <c:v>191.84708441388122</c:v>
                </c:pt>
                <c:pt idx="16">
                  <c:v>87.117802121103097</c:v>
                </c:pt>
                <c:pt idx="17">
                  <c:v>9.9341248120651322</c:v>
                </c:pt>
                <c:pt idx="18">
                  <c:v>110.7546898994993</c:v>
                </c:pt>
                <c:pt idx="19">
                  <c:v>12.997771267429027</c:v>
                </c:pt>
                <c:pt idx="20">
                  <c:v>121.46371703804229</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305.67195162827312</c:v>
                </c:pt>
                <c:pt idx="12">
                  <c:v>305.67195162827312</c:v>
                </c:pt>
                <c:pt idx="13">
                  <c:v>305.67195162827312</c:v>
                </c:pt>
                <c:pt idx="14">
                  <c:v>305.67195162827312</c:v>
                </c:pt>
                <c:pt idx="15">
                  <c:v>305.67195162827312</c:v>
                </c:pt>
                <c:pt idx="16">
                  <c:v>305.67195162827312</c:v>
                </c:pt>
                <c:pt idx="17">
                  <c:v>305.67195162827312</c:v>
                </c:pt>
                <c:pt idx="18">
                  <c:v>305.67195162827312</c:v>
                </c:pt>
                <c:pt idx="19">
                  <c:v>305.67195162827312</c:v>
                </c:pt>
                <c:pt idx="20">
                  <c:v>305.67195162827312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793.94420300000002</c:v>
                </c:pt>
                <c:pt idx="17">
                  <c:v>968.54876520000005</c:v>
                </c:pt>
                <c:pt idx="18">
                  <c:v>988.2783842</c:v>
                </c:pt>
                <c:pt idx="19">
                  <c:v>1312.6539918000001</c:v>
                </c:pt>
                <c:pt idx="20">
                  <c:v>1723.1333927999999</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324.36822486633213</c:v>
                </c:pt>
                <c:pt idx="1">
                  <c:v>467.71802672503213</c:v>
                </c:pt>
                <c:pt idx="2">
                  <c:v>1079.3761815338321</c:v>
                </c:pt>
                <c:pt idx="3">
                  <c:v>1987.8839036490322</c:v>
                </c:pt>
                <c:pt idx="4">
                  <c:v>2243.3540905593322</c:v>
                </c:pt>
                <c:pt idx="5">
                  <c:v>2557.9358690468325</c:v>
                </c:pt>
                <c:pt idx="6">
                  <c:v>2702.4872419801327</c:v>
                </c:pt>
                <c:pt idx="7">
                  <c:v>2859.300239807832</c:v>
                </c:pt>
                <c:pt idx="8">
                  <c:v>3034.1464607058333</c:v>
                </c:pt>
                <c:pt idx="9">
                  <c:v>3328.6595476933326</c:v>
                </c:pt>
                <c:pt idx="10">
                  <c:v>3468.2834424308335</c:v>
                </c:pt>
                <c:pt idx="11">
                  <c:v>3751.6565530846337</c:v>
                </c:pt>
                <c:pt idx="12">
                  <c:v>3886.9979860791332</c:v>
                </c:pt>
                <c:pt idx="13">
                  <c:v>4038.3612717433334</c:v>
                </c:pt>
                <c:pt idx="14">
                  <c:v>4212.0630707924329</c:v>
                </c:pt>
                <c:pt idx="15">
                  <c:v>4397.2744256251326</c:v>
                </c:pt>
                <c:pt idx="16">
                  <c:v>4581.607173714634</c:v>
                </c:pt>
                <c:pt idx="17">
                  <c:v>4779.9139932401358</c:v>
                </c:pt>
                <c:pt idx="18">
                  <c:v>4989.127662273334</c:v>
                </c:pt>
                <c:pt idx="19">
                  <c:v>5155.4322201702334</c:v>
                </c:pt>
                <c:pt idx="20">
                  <c:v>5325.7209229316331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45.565558789999997</c:v>
                </c:pt>
                <c:pt idx="6">
                  <c:v>337.07236454999997</c:v>
                </c:pt>
                <c:pt idx="7">
                  <c:v>1581.5357674699999</c:v>
                </c:pt>
                <c:pt idx="8">
                  <c:v>1603.0442559500002</c:v>
                </c:pt>
                <c:pt idx="9">
                  <c:v>1837.78535203</c:v>
                </c:pt>
                <c:pt idx="10">
                  <c:v>2600.5885219999996</c:v>
                </c:pt>
                <c:pt idx="11">
                  <c:v>3317.47131511</c:v>
                </c:pt>
                <c:pt idx="12">
                  <c:v>3647.1980812800002</c:v>
                </c:pt>
                <c:pt idx="13">
                  <c:v>3766.6932639299994</c:v>
                </c:pt>
                <c:pt idx="14">
                  <c:v>5371.6634258699987</c:v>
                </c:pt>
                <c:pt idx="15">
                  <c:v>5486.0892326699986</c:v>
                </c:pt>
                <c:pt idx="16">
                  <c:v>5759.0402942399987</c:v>
                </c:pt>
                <c:pt idx="17">
                  <c:v>5759.0402942399987</c:v>
                </c:pt>
                <c:pt idx="18">
                  <c:v>6054.4909915899989</c:v>
                </c:pt>
                <c:pt idx="19">
                  <c:v>6054.4909915899989</c:v>
                </c:pt>
                <c:pt idx="20">
                  <c:v>6054.4909915899989</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2420.9783708599998</c:v>
                </c:pt>
                <c:pt idx="12">
                  <c:v>2420.9783708599998</c:v>
                </c:pt>
                <c:pt idx="13">
                  <c:v>2471.6699992999997</c:v>
                </c:pt>
                <c:pt idx="14">
                  <c:v>4055.1920469999995</c:v>
                </c:pt>
                <c:pt idx="15">
                  <c:v>4436.61564688</c:v>
                </c:pt>
                <c:pt idx="16">
                  <c:v>4628.7847162299995</c:v>
                </c:pt>
                <c:pt idx="17">
                  <c:v>5029.0120574000002</c:v>
                </c:pt>
                <c:pt idx="18">
                  <c:v>5238.7601834300003</c:v>
                </c:pt>
                <c:pt idx="19">
                  <c:v>5238.7601834300003</c:v>
                </c:pt>
                <c:pt idx="20">
                  <c:v>5334.2346133299998</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1170</c:v>
                </c:pt>
                <c:pt idx="12">
                  <c:v>1170</c:v>
                </c:pt>
                <c:pt idx="13">
                  <c:v>1170</c:v>
                </c:pt>
                <c:pt idx="14">
                  <c:v>1170</c:v>
                </c:pt>
                <c:pt idx="15">
                  <c:v>1170</c:v>
                </c:pt>
                <c:pt idx="16">
                  <c:v>1170</c:v>
                </c:pt>
                <c:pt idx="17">
                  <c:v>1170</c:v>
                </c:pt>
                <c:pt idx="18">
                  <c:v>1170</c:v>
                </c:pt>
                <c:pt idx="19">
                  <c:v>1170</c:v>
                </c:pt>
                <c:pt idx="20">
                  <c:v>1170</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2950</c:v>
                </c:pt>
                <c:pt idx="3">
                  <c:v>3510</c:v>
                </c:pt>
                <c:pt idx="4">
                  <c:v>6930</c:v>
                </c:pt>
                <c:pt idx="5">
                  <c:v>8470</c:v>
                </c:pt>
                <c:pt idx="6">
                  <c:v>9590</c:v>
                </c:pt>
                <c:pt idx="7">
                  <c:v>10665</c:v>
                </c:pt>
                <c:pt idx="8">
                  <c:v>11040</c:v>
                </c:pt>
                <c:pt idx="9">
                  <c:v>12180</c:v>
                </c:pt>
                <c:pt idx="10">
                  <c:v>14220</c:v>
                </c:pt>
                <c:pt idx="11">
                  <c:v>16400</c:v>
                </c:pt>
                <c:pt idx="12">
                  <c:v>16400</c:v>
                </c:pt>
                <c:pt idx="13">
                  <c:v>16400</c:v>
                </c:pt>
                <c:pt idx="14">
                  <c:v>19980</c:v>
                </c:pt>
                <c:pt idx="15">
                  <c:v>21140</c:v>
                </c:pt>
                <c:pt idx="16">
                  <c:v>21140</c:v>
                </c:pt>
                <c:pt idx="17">
                  <c:v>21140</c:v>
                </c:pt>
                <c:pt idx="18">
                  <c:v>21140</c:v>
                </c:pt>
                <c:pt idx="19">
                  <c:v>21140</c:v>
                </c:pt>
                <c:pt idx="20">
                  <c:v>21884</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3420</c:v>
                </c:pt>
                <c:pt idx="3">
                  <c:v>3980</c:v>
                </c:pt>
                <c:pt idx="4">
                  <c:v>7400</c:v>
                </c:pt>
                <c:pt idx="5">
                  <c:v>8940</c:v>
                </c:pt>
                <c:pt idx="6">
                  <c:v>10060</c:v>
                </c:pt>
                <c:pt idx="7">
                  <c:v>11520</c:v>
                </c:pt>
                <c:pt idx="8">
                  <c:v>11895</c:v>
                </c:pt>
                <c:pt idx="9">
                  <c:v>13447.5</c:v>
                </c:pt>
                <c:pt idx="10">
                  <c:v>15487.5</c:v>
                </c:pt>
                <c:pt idx="11">
                  <c:v>17901.839999960001</c:v>
                </c:pt>
                <c:pt idx="12">
                  <c:v>18418.839999970001</c:v>
                </c:pt>
                <c:pt idx="13">
                  <c:v>18580.839999970001</c:v>
                </c:pt>
                <c:pt idx="14">
                  <c:v>23090.839999970001</c:v>
                </c:pt>
                <c:pt idx="15">
                  <c:v>24250.839999970001</c:v>
                </c:pt>
                <c:pt idx="16">
                  <c:v>24866.239999959998</c:v>
                </c:pt>
                <c:pt idx="17">
                  <c:v>24866.239999959998</c:v>
                </c:pt>
                <c:pt idx="18">
                  <c:v>25949.63999996</c:v>
                </c:pt>
                <c:pt idx="19">
                  <c:v>26069.63999996</c:v>
                </c:pt>
                <c:pt idx="20">
                  <c:v>26813.63999996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97450.41429490337</c:v>
                </c:pt>
                <c:pt idx="1">
                  <c:v>50342.207424003762</c:v>
                </c:pt>
                <c:pt idx="2">
                  <c:v>6135.7370219613904</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31432.726216147654</c:v>
                </c:pt>
                <c:pt idx="1">
                  <c:v>6940.3996304458988</c:v>
                </c:pt>
                <c:pt idx="2">
                  <c:v>0</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3137.4063523666355</c:v>
                </c:pt>
                <c:pt idx="1">
                  <c:v>4616.7181535684003</c:v>
                </c:pt>
                <c:pt idx="2">
                  <c:v>6702.4496280788944</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116.32514541358498</c:v>
                </c:pt>
                <c:pt idx="1">
                  <c:v>504.27215080572415</c:v>
                </c:pt>
                <c:pt idx="2">
                  <c:v>957.46095892505957</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16248.64625730232</c:v>
                </c:pt>
                <c:pt idx="1">
                  <c:v>13201.383549513001</c:v>
                </c:pt>
                <c:pt idx="2">
                  <c:v>8873.2423918258919</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424.97467252191626</c:v>
                </c:pt>
                <c:pt idx="1">
                  <c:v>12230.658366829277</c:v>
                </c:pt>
                <c:pt idx="2">
                  <c:v>26503.067998704955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29175.285533848037</c:v>
                </c:pt>
                <c:pt idx="1">
                  <c:v>78721.710609363974</c:v>
                </c:pt>
                <c:pt idx="2">
                  <c:v>102400.49435555775</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12774.527528157598</c:v>
                </c:pt>
                <c:pt idx="1">
                  <c:v>36985.919994099153</c:v>
                </c:pt>
                <c:pt idx="2">
                  <c:v>83459.403192301688</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Step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A104-40C2-A1D4-494530319B3A}"/>
            </c:ext>
          </c:extLst>
        </c:ser>
        <c:ser>
          <c:idx val="1"/>
          <c:order val="1"/>
          <c:tx>
            <c:strRef>
              <c:f>'Comparison 1 vs 2'!$H$149</c:f>
              <c:strCache>
                <c:ptCount val="1"/>
                <c:pt idx="0">
                  <c:v>Step Change (DP2)</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128.21563285398722</c:v>
                </c:pt>
                <c:pt idx="1">
                  <c:v>126.12342228746483</c:v>
                </c:pt>
                <c:pt idx="2">
                  <c:v>123.23533724110776</c:v>
                </c:pt>
                <c:pt idx="3">
                  <c:v>118.63320118999238</c:v>
                </c:pt>
                <c:pt idx="4">
                  <c:v>105.5829368858933</c:v>
                </c:pt>
                <c:pt idx="5">
                  <c:v>91.915548878784364</c:v>
                </c:pt>
                <c:pt idx="6">
                  <c:v>85.155167862505948</c:v>
                </c:pt>
                <c:pt idx="7">
                  <c:v>76.984729875720447</c:v>
                </c:pt>
                <c:pt idx="8">
                  <c:v>74.33954667783172</c:v>
                </c:pt>
                <c:pt idx="9">
                  <c:v>68.160331089057777</c:v>
                </c:pt>
                <c:pt idx="10">
                  <c:v>55.564338581671315</c:v>
                </c:pt>
                <c:pt idx="11">
                  <c:v>43.943327210744101</c:v>
                </c:pt>
                <c:pt idx="12">
                  <c:v>43.258550474913996</c:v>
                </c:pt>
                <c:pt idx="13">
                  <c:v>41.964414689926542</c:v>
                </c:pt>
                <c:pt idx="14">
                  <c:v>18.534076414305311</c:v>
                </c:pt>
                <c:pt idx="15">
                  <c:v>11.525971334516878</c:v>
                </c:pt>
                <c:pt idx="16">
                  <c:v>14.092399482161641</c:v>
                </c:pt>
                <c:pt idx="17">
                  <c:v>12.60204167798682</c:v>
                </c:pt>
                <c:pt idx="18">
                  <c:v>11.264765930158969</c:v>
                </c:pt>
                <c:pt idx="19">
                  <c:v>12.495256321862776</c:v>
                </c:pt>
                <c:pt idx="20">
                  <c:v>9.0215929390299667</c:v>
                </c:pt>
              </c:numCache>
            </c:numRef>
          </c:val>
          <c:smooth val="1"/>
          <c:extLst>
            <c:ext xmlns:c16="http://schemas.microsoft.com/office/drawing/2014/chart" uri="{C3380CC4-5D6E-409C-BE32-E72D297353CC}">
              <c16:uniqueId val="{00000002-A104-40C2-A1D4-494530319B3A}"/>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-87.057078984554209</c:v>
                </c:pt>
                <c:pt idx="1">
                  <c:v>-51.991714033095889</c:v>
                </c:pt>
                <c:pt idx="2">
                  <c:v>-212.77469921499676</c:v>
                </c:pt>
                <c:pt idx="3">
                  <c:v>-179.52916231876429</c:v>
                </c:pt>
                <c:pt idx="4">
                  <c:v>-279.08602419579393</c:v>
                </c:pt>
                <c:pt idx="5">
                  <c:v>523.76402275348801</c:v>
                </c:pt>
                <c:pt idx="6">
                  <c:v>562.03298681081242</c:v>
                </c:pt>
                <c:pt idx="7">
                  <c:v>-38.927869118034778</c:v>
                </c:pt>
                <c:pt idx="8">
                  <c:v>-18.365291177069594</c:v>
                </c:pt>
                <c:pt idx="9">
                  <c:v>-79.5021333289842</c:v>
                </c:pt>
                <c:pt idx="10">
                  <c:v>-188.25382625218526</c:v>
                </c:pt>
                <c:pt idx="11">
                  <c:v>-439.87085106211816</c:v>
                </c:pt>
                <c:pt idx="12">
                  <c:v>-679.47352845265323</c:v>
                </c:pt>
                <c:pt idx="13">
                  <c:v>-767.03897471587516</c:v>
                </c:pt>
                <c:pt idx="14">
                  <c:v>-802.72339262420746</c:v>
                </c:pt>
                <c:pt idx="15">
                  <c:v>-868.70502921487969</c:v>
                </c:pt>
                <c:pt idx="16">
                  <c:v>-1023.4709297861073</c:v>
                </c:pt>
                <c:pt idx="17">
                  <c:v>-1195.7101749494263</c:v>
                </c:pt>
                <c:pt idx="18">
                  <c:v>-1435.5019151680272</c:v>
                </c:pt>
                <c:pt idx="19">
                  <c:v>-1333.1325772951536</c:v>
                </c:pt>
                <c:pt idx="20">
                  <c:v>-1402.9476659690581</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172.33384924989858</c:v>
                </c:pt>
                <c:pt idx="1">
                  <c:v>234.36434777970638</c:v>
                </c:pt>
                <c:pt idx="2">
                  <c:v>177.93736086282121</c:v>
                </c:pt>
                <c:pt idx="3">
                  <c:v>157.97342292469676</c:v>
                </c:pt>
                <c:pt idx="4">
                  <c:v>743.76175682026951</c:v>
                </c:pt>
                <c:pt idx="5">
                  <c:v>3840.3021693959427</c:v>
                </c:pt>
                <c:pt idx="6">
                  <c:v>3299.3701373001268</c:v>
                </c:pt>
                <c:pt idx="7">
                  <c:v>703.35826436705247</c:v>
                </c:pt>
                <c:pt idx="8">
                  <c:v>588.51827144814797</c:v>
                </c:pt>
                <c:pt idx="9">
                  <c:v>106.50365980595416</c:v>
                </c:pt>
                <c:pt idx="10">
                  <c:v>-1880.6855423870911</c:v>
                </c:pt>
                <c:pt idx="11">
                  <c:v>-3365.4045460249999</c:v>
                </c:pt>
                <c:pt idx="12">
                  <c:v>-4119.1241492306408</c:v>
                </c:pt>
                <c:pt idx="13">
                  <c:v>-4302.6307359048669</c:v>
                </c:pt>
                <c:pt idx="14">
                  <c:v>-7355.5836465328821</c:v>
                </c:pt>
                <c:pt idx="15">
                  <c:v>-7365.0075643130358</c:v>
                </c:pt>
                <c:pt idx="16">
                  <c:v>-7894.9875368840021</c:v>
                </c:pt>
                <c:pt idx="17">
                  <c:v>-6221.2298898003019</c:v>
                </c:pt>
                <c:pt idx="18">
                  <c:v>-7700.856390428442</c:v>
                </c:pt>
                <c:pt idx="19">
                  <c:v>-7937.7604981237628</c:v>
                </c:pt>
                <c:pt idx="20">
                  <c:v>-8569.2424707226128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64.367360064462076</c:v>
                </c:pt>
                <c:pt idx="4">
                  <c:v>-2200.9742310312108</c:v>
                </c:pt>
                <c:pt idx="5">
                  <c:v>-129.08179606637987</c:v>
                </c:pt>
                <c:pt idx="6">
                  <c:v>474.93699080152965</c:v>
                </c:pt>
                <c:pt idx="7">
                  <c:v>2067.5801639577462</c:v>
                </c:pt>
                <c:pt idx="8">
                  <c:v>1440.2417900732826</c:v>
                </c:pt>
                <c:pt idx="9">
                  <c:v>1562.7206154783839</c:v>
                </c:pt>
                <c:pt idx="10">
                  <c:v>1033.7922410162746</c:v>
                </c:pt>
                <c:pt idx="11">
                  <c:v>-82.418835035330176</c:v>
                </c:pt>
                <c:pt idx="12">
                  <c:v>-358.30624712442113</c:v>
                </c:pt>
                <c:pt idx="13">
                  <c:v>-412.67103053221035</c:v>
                </c:pt>
                <c:pt idx="14">
                  <c:v>-3862.1634453412871</c:v>
                </c:pt>
                <c:pt idx="15">
                  <c:v>-4868.4878471951142</c:v>
                </c:pt>
                <c:pt idx="16">
                  <c:v>-5995.6813671033688</c:v>
                </c:pt>
                <c:pt idx="17">
                  <c:v>-6221.7930463428856</c:v>
                </c:pt>
                <c:pt idx="18">
                  <c:v>-7377.5299547681443</c:v>
                </c:pt>
                <c:pt idx="19">
                  <c:v>-6800.750572961806</c:v>
                </c:pt>
                <c:pt idx="20">
                  <c:v>-7553.8412588594829</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-15372.248680276592</c:v>
                </c:pt>
                <c:pt idx="1">
                  <c:v>-30253.352294883345</c:v>
                </c:pt>
                <c:pt idx="2">
                  <c:v>6825.4332563830458</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-6740.7972805214922</c:v>
                </c:pt>
                <c:pt idx="1">
                  <c:v>-6940.3996304458988</c:v>
                </c:pt>
                <c:pt idx="2">
                  <c:v>0</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-31.638379318320403</c:v>
                </c:pt>
                <c:pt idx="1">
                  <c:v>9053.9177639929003</c:v>
                </c:pt>
                <c:pt idx="2">
                  <c:v>4641.3214689475144</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-27.14356583763508</c:v>
                </c:pt>
                <c:pt idx="1">
                  <c:v>19530.632336831444</c:v>
                </c:pt>
                <c:pt idx="2">
                  <c:v>35765.122171845062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-322.30931413339931</c:v>
                </c:pt>
                <c:pt idx="1">
                  <c:v>-1926.4849101386062</c:v>
                </c:pt>
                <c:pt idx="2">
                  <c:v>2093.6551451587784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85.276770265344396</c:v>
                </c:pt>
                <c:pt idx="1">
                  <c:v>-1035.1471276229986</c:v>
                </c:pt>
                <c:pt idx="2">
                  <c:v>-17526.031395551152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17958.535671642581</c:v>
                </c:pt>
                <c:pt idx="1">
                  <c:v>11584.214419038413</c:v>
                </c:pt>
                <c:pt idx="2">
                  <c:v>-3892.1041857724776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3489.1905003291886</c:v>
                </c:pt>
                <c:pt idx="1">
                  <c:v>-5328.371858665756</c:v>
                </c:pt>
                <c:pt idx="2">
                  <c:v>-51784.942827993204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99.754295830000046</c:v>
                </c:pt>
                <c:pt idx="5">
                  <c:v>1475.7398007900001</c:v>
                </c:pt>
                <c:pt idx="6">
                  <c:v>1475.7398007900001</c:v>
                </c:pt>
                <c:pt idx="7">
                  <c:v>1475.7398007900001</c:v>
                </c:pt>
                <c:pt idx="8">
                  <c:v>1475.739800790001</c:v>
                </c:pt>
                <c:pt idx="9">
                  <c:v>1335.5290566200001</c:v>
                </c:pt>
                <c:pt idx="10">
                  <c:v>1335.5290566199997</c:v>
                </c:pt>
                <c:pt idx="11">
                  <c:v>1184.1264036899993</c:v>
                </c:pt>
                <c:pt idx="12">
                  <c:v>1184.1264036900002</c:v>
                </c:pt>
                <c:pt idx="13">
                  <c:v>1184.1264036899993</c:v>
                </c:pt>
                <c:pt idx="14">
                  <c:v>1184.126403690002</c:v>
                </c:pt>
                <c:pt idx="15">
                  <c:v>1184.1264036900002</c:v>
                </c:pt>
                <c:pt idx="16">
                  <c:v>1184.126403690002</c:v>
                </c:pt>
                <c:pt idx="17">
                  <c:v>1184.126403690002</c:v>
                </c:pt>
                <c:pt idx="18">
                  <c:v>1184.1264036900002</c:v>
                </c:pt>
                <c:pt idx="19">
                  <c:v>1184.1264036900011</c:v>
                </c:pt>
                <c:pt idx="20">
                  <c:v>1184.1264036900002</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553.54659261999996</c:v>
                </c:pt>
                <c:pt idx="5">
                  <c:v>2337.25510962</c:v>
                </c:pt>
                <c:pt idx="6">
                  <c:v>2184.8088455300003</c:v>
                </c:pt>
                <c:pt idx="7">
                  <c:v>2177.1674254</c:v>
                </c:pt>
                <c:pt idx="8">
                  <c:v>2336.5163919200004</c:v>
                </c:pt>
                <c:pt idx="9">
                  <c:v>2101.7752958400001</c:v>
                </c:pt>
                <c:pt idx="10">
                  <c:v>1338.9721258700001</c:v>
                </c:pt>
                <c:pt idx="11">
                  <c:v>917.42457060999914</c:v>
                </c:pt>
                <c:pt idx="12">
                  <c:v>711.04966870999942</c:v>
                </c:pt>
                <c:pt idx="13">
                  <c:v>771.21080926000104</c:v>
                </c:pt>
                <c:pt idx="14">
                  <c:v>-833.75935267999921</c:v>
                </c:pt>
                <c:pt idx="15">
                  <c:v>-806.0519392999995</c:v>
                </c:pt>
                <c:pt idx="16">
                  <c:v>-431.90109244999985</c:v>
                </c:pt>
                <c:pt idx="17">
                  <c:v>-431.90109244999985</c:v>
                </c:pt>
                <c:pt idx="18">
                  <c:v>-727.35178980000001</c:v>
                </c:pt>
                <c:pt idx="19">
                  <c:v>-727.35178980000001</c:v>
                </c:pt>
                <c:pt idx="20">
                  <c:v>-727.35178980000001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2124.7317258000003</c:v>
                </c:pt>
                <c:pt idx="12">
                  <c:v>2124.7317258000003</c:v>
                </c:pt>
                <c:pt idx="13">
                  <c:v>2074.0400973600003</c:v>
                </c:pt>
                <c:pt idx="14">
                  <c:v>490.51804966000054</c:v>
                </c:pt>
                <c:pt idx="15">
                  <c:v>109.0944497800001</c:v>
                </c:pt>
                <c:pt idx="16">
                  <c:v>-83.074619570000323</c:v>
                </c:pt>
                <c:pt idx="17">
                  <c:v>-483.30196074000014</c:v>
                </c:pt>
                <c:pt idx="18">
                  <c:v>-693.05008677000023</c:v>
                </c:pt>
                <c:pt idx="19">
                  <c:v>-693.05008677000023</c:v>
                </c:pt>
                <c:pt idx="20">
                  <c:v>-788.52451667000059</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-400</c:v>
                </c:pt>
                <c:pt idx="3">
                  <c:v>-2175</c:v>
                </c:pt>
                <c:pt idx="4">
                  <c:v>-855</c:v>
                </c:pt>
                <c:pt idx="5">
                  <c:v>-3745</c:v>
                </c:pt>
                <c:pt idx="6">
                  <c:v>-3745</c:v>
                </c:pt>
                <c:pt idx="7">
                  <c:v>-3765</c:v>
                </c:pt>
                <c:pt idx="8">
                  <c:v>-3765</c:v>
                </c:pt>
                <c:pt idx="9">
                  <c:v>-2625</c:v>
                </c:pt>
                <c:pt idx="10">
                  <c:v>-1305</c:v>
                </c:pt>
                <c:pt idx="11">
                  <c:v>-565</c:v>
                </c:pt>
                <c:pt idx="12">
                  <c:v>-565</c:v>
                </c:pt>
                <c:pt idx="13">
                  <c:v>-565</c:v>
                </c:pt>
                <c:pt idx="14">
                  <c:v>2330</c:v>
                </c:pt>
                <c:pt idx="15">
                  <c:v>2330</c:v>
                </c:pt>
                <c:pt idx="16">
                  <c:v>1880</c:v>
                </c:pt>
                <c:pt idx="17">
                  <c:v>1880</c:v>
                </c:pt>
                <c:pt idx="18">
                  <c:v>1880</c:v>
                </c:pt>
                <c:pt idx="19">
                  <c:v>1880</c:v>
                </c:pt>
                <c:pt idx="20">
                  <c:v>2624</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-750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-793.94420300000002</c:v>
                </c:pt>
                <c:pt idx="17">
                  <c:v>-968.54876520000016</c:v>
                </c:pt>
                <c:pt idx="18">
                  <c:v>-988.27838419999989</c:v>
                </c:pt>
                <c:pt idx="19">
                  <c:v>-1312.6539918000003</c:v>
                </c:pt>
                <c:pt idx="20">
                  <c:v>-1723.1333927999999</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2652.219393540001</c:v>
                </c:pt>
                <c:pt idx="10">
                  <c:v>3631.0668991799994</c:v>
                </c:pt>
                <c:pt idx="11">
                  <c:v>4355.0586379199985</c:v>
                </c:pt>
                <c:pt idx="12">
                  <c:v>5082.2842234799991</c:v>
                </c:pt>
                <c:pt idx="13">
                  <c:v>5988.5093240999995</c:v>
                </c:pt>
                <c:pt idx="14">
                  <c:v>5988.5093240999995</c:v>
                </c:pt>
                <c:pt idx="15">
                  <c:v>5988.5093240999995</c:v>
                </c:pt>
                <c:pt idx="16">
                  <c:v>6782.7132679799997</c:v>
                </c:pt>
                <c:pt idx="17">
                  <c:v>6927.3850909800003</c:v>
                </c:pt>
                <c:pt idx="18">
                  <c:v>7188.1471151400001</c:v>
                </c:pt>
                <c:pt idx="19">
                  <c:v>8092.8326239800008</c:v>
                </c:pt>
                <c:pt idx="20">
                  <c:v>9449.8253967599994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653.30088844999864</c:v>
                </c:pt>
                <c:pt idx="5">
                  <c:v>4334.6924562700005</c:v>
                </c:pt>
                <c:pt idx="6">
                  <c:v>4182.2461921800004</c:v>
                </c:pt>
                <c:pt idx="7">
                  <c:v>6158.6173228499983</c:v>
                </c:pt>
                <c:pt idx="8">
                  <c:v>6317.9662893700006</c:v>
                </c:pt>
                <c:pt idx="9">
                  <c:v>5943.014449119999</c:v>
                </c:pt>
                <c:pt idx="10">
                  <c:v>5180.2112791500003</c:v>
                </c:pt>
                <c:pt idx="11">
                  <c:v>4226.2827001000005</c:v>
                </c:pt>
                <c:pt idx="12">
                  <c:v>4019.9077981999999</c:v>
                </c:pt>
                <c:pt idx="13">
                  <c:v>4029.3773103099993</c:v>
                </c:pt>
                <c:pt idx="14">
                  <c:v>840.88510067000061</c:v>
                </c:pt>
                <c:pt idx="15">
                  <c:v>487.16891416999897</c:v>
                </c:pt>
                <c:pt idx="16">
                  <c:v>669.15069167000001</c:v>
                </c:pt>
                <c:pt idx="17">
                  <c:v>268.92335050000111</c:v>
                </c:pt>
                <c:pt idx="18">
                  <c:v>-236.27547287999914</c:v>
                </c:pt>
                <c:pt idx="19">
                  <c:v>-236.27547288000278</c:v>
                </c:pt>
                <c:pt idx="20">
                  <c:v>-331.74990278000041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4916.9017916400007</c:v>
                </c:pt>
                <c:pt idx="1">
                  <c:v>5039.8768591199987</c:v>
                </c:pt>
                <c:pt idx="2">
                  <c:v>5947.9167930700005</c:v>
                </c:pt>
                <c:pt idx="3">
                  <c:v>9544.2931881900004</c:v>
                </c:pt>
                <c:pt idx="4">
                  <c:v>8513.3941449799931</c:v>
                </c:pt>
                <c:pt idx="5">
                  <c:v>12170.794467809999</c:v>
                </c:pt>
                <c:pt idx="6">
                  <c:v>9999.6533899999995</c:v>
                </c:pt>
                <c:pt idx="7">
                  <c:v>11717.986219969996</c:v>
                </c:pt>
                <c:pt idx="8">
                  <c:v>11230.709959079999</c:v>
                </c:pt>
                <c:pt idx="9">
                  <c:v>8745.7487333600002</c:v>
                </c:pt>
                <c:pt idx="10">
                  <c:v>5665.0228145000001</c:v>
                </c:pt>
                <c:pt idx="11">
                  <c:v>3781.4230032499981</c:v>
                </c:pt>
                <c:pt idx="12">
                  <c:v>3428.211026799996</c:v>
                </c:pt>
                <c:pt idx="13">
                  <c:v>2982.3434508199971</c:v>
                </c:pt>
                <c:pt idx="14">
                  <c:v>41.370866329998535</c:v>
                </c:pt>
                <c:pt idx="15">
                  <c:v>-923.12857500000246</c:v>
                </c:pt>
                <c:pt idx="16">
                  <c:v>-2392.6908205100044</c:v>
                </c:pt>
                <c:pt idx="17">
                  <c:v>-2901.4297224700058</c:v>
                </c:pt>
                <c:pt idx="18">
                  <c:v>-3507.3294561500006</c:v>
                </c:pt>
                <c:pt idx="19">
                  <c:v>-3373.3692402300003</c:v>
                </c:pt>
                <c:pt idx="20">
                  <c:v>-3632.369232279998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1339.5857406599998</c:v>
                </c:pt>
                <c:pt idx="1">
                  <c:v>1104.3828500199998</c:v>
                </c:pt>
                <c:pt idx="2">
                  <c:v>1692.2017204899985</c:v>
                </c:pt>
                <c:pt idx="3">
                  <c:v>1934.5641376799995</c:v>
                </c:pt>
                <c:pt idx="4">
                  <c:v>1685.4618627900009</c:v>
                </c:pt>
                <c:pt idx="5">
                  <c:v>4050.5922039300003</c:v>
                </c:pt>
                <c:pt idx="6">
                  <c:v>2187.5192858700011</c:v>
                </c:pt>
                <c:pt idx="7">
                  <c:v>1554.4691336200012</c:v>
                </c:pt>
                <c:pt idx="8">
                  <c:v>1122.5711035400018</c:v>
                </c:pt>
                <c:pt idx="9">
                  <c:v>270.15727853000135</c:v>
                </c:pt>
                <c:pt idx="10">
                  <c:v>-860.6925172500014</c:v>
                </c:pt>
                <c:pt idx="11">
                  <c:v>-4528.9512391800035</c:v>
                </c:pt>
                <c:pt idx="12">
                  <c:v>-6918.4405871299987</c:v>
                </c:pt>
                <c:pt idx="13">
                  <c:v>-7491.2482011799966</c:v>
                </c:pt>
                <c:pt idx="14">
                  <c:v>-13454.960330549997</c:v>
                </c:pt>
                <c:pt idx="15">
                  <c:v>-15451.659343909998</c:v>
                </c:pt>
                <c:pt idx="16">
                  <c:v>-16714.600776539999</c:v>
                </c:pt>
                <c:pt idx="17">
                  <c:v>-16893.114673119999</c:v>
                </c:pt>
                <c:pt idx="18">
                  <c:v>-17931.965286989995</c:v>
                </c:pt>
                <c:pt idx="19">
                  <c:v>-17931.965286989995</c:v>
                </c:pt>
                <c:pt idx="20">
                  <c:v>-18944.599846249999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-400</c:v>
                </c:pt>
                <c:pt idx="3">
                  <c:v>-1110.9608737199997</c:v>
                </c:pt>
                <c:pt idx="4">
                  <c:v>112.34001472999898</c:v>
                </c:pt>
                <c:pt idx="5">
                  <c:v>-365.41678580999906</c:v>
                </c:pt>
                <c:pt idx="6">
                  <c:v>602.13695010000083</c:v>
                </c:pt>
                <c:pt idx="7">
                  <c:v>3013.1575440699989</c:v>
                </c:pt>
                <c:pt idx="8">
                  <c:v>3785.2256749700009</c:v>
                </c:pt>
                <c:pt idx="9">
                  <c:v>4810.2338426599999</c:v>
                </c:pt>
                <c:pt idx="10">
                  <c:v>6346.2781783299997</c:v>
                </c:pt>
                <c:pt idx="11">
                  <c:v>6856.3413380199991</c:v>
                </c:pt>
                <c:pt idx="12">
                  <c:v>7377.192021679999</c:v>
                </c:pt>
                <c:pt idx="13">
                  <c:v>8292.8866344099988</c:v>
                </c:pt>
                <c:pt idx="14">
                  <c:v>7999.3944247700001</c:v>
                </c:pt>
                <c:pt idx="15">
                  <c:v>8805.6782382699985</c:v>
                </c:pt>
                <c:pt idx="16">
                  <c:v>8537.9197566500006</c:v>
                </c:pt>
                <c:pt idx="17">
                  <c:v>8107.7596762800013</c:v>
                </c:pt>
                <c:pt idx="18">
                  <c:v>7843.5932580600011</c:v>
                </c:pt>
                <c:pt idx="19">
                  <c:v>8423.9031592999982</c:v>
                </c:pt>
                <c:pt idx="20">
                  <c:v>10018.942101179999</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-15372.248680276592</c:v>
                </c:pt>
                <c:pt idx="1">
                  <c:v>-13345.491625077848</c:v>
                </c:pt>
                <c:pt idx="2">
                  <c:v>-17434.407852867313</c:v>
                </c:pt>
                <c:pt idx="3">
                  <c:v>-26855.554401230038</c:v>
                </c:pt>
                <c:pt idx="4">
                  <c:v>-21467.802645045376</c:v>
                </c:pt>
                <c:pt idx="5">
                  <c:v>-27465.040911582852</c:v>
                </c:pt>
                <c:pt idx="6">
                  <c:v>-23844.453306074778</c:v>
                </c:pt>
                <c:pt idx="7">
                  <c:v>-47975.191851764983</c:v>
                </c:pt>
                <c:pt idx="8">
                  <c:v>-49186.341845886818</c:v>
                </c:pt>
                <c:pt idx="9">
                  <c:v>-41632.942076332569</c:v>
                </c:pt>
                <c:pt idx="10">
                  <c:v>-30253.352294883345</c:v>
                </c:pt>
                <c:pt idx="11">
                  <c:v>-18006.132341719727</c:v>
                </c:pt>
                <c:pt idx="12">
                  <c:v>-18464.032440825751</c:v>
                </c:pt>
                <c:pt idx="13">
                  <c:v>-17317.403307301094</c:v>
                </c:pt>
                <c:pt idx="14">
                  <c:v>3621.0504768739265</c:v>
                </c:pt>
                <c:pt idx="15">
                  <c:v>3962.9564694210603</c:v>
                </c:pt>
                <c:pt idx="16">
                  <c:v>2972.3248511201127</c:v>
                </c:pt>
                <c:pt idx="17">
                  <c:v>2634.1329795244819</c:v>
                </c:pt>
                <c:pt idx="18">
                  <c:v>2784.7133141460545</c:v>
                </c:pt>
                <c:pt idx="19">
                  <c:v>3181.2077271090093</c:v>
                </c:pt>
                <c:pt idx="20">
                  <c:v>6825.4332563830458</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-6740.7972805214922</c:v>
                </c:pt>
                <c:pt idx="1">
                  <c:v>-7890.6579291648159</c:v>
                </c:pt>
                <c:pt idx="2">
                  <c:v>-7140.8529853878172</c:v>
                </c:pt>
                <c:pt idx="3">
                  <c:v>-9060.1011357504067</c:v>
                </c:pt>
                <c:pt idx="4">
                  <c:v>-11306.195433006036</c:v>
                </c:pt>
                <c:pt idx="5">
                  <c:v>-20338.671341823476</c:v>
                </c:pt>
                <c:pt idx="6">
                  <c:v>-12737.273563206778</c:v>
                </c:pt>
                <c:pt idx="7">
                  <c:v>-10091.217526392375</c:v>
                </c:pt>
                <c:pt idx="8">
                  <c:v>-7566.2906506061781</c:v>
                </c:pt>
                <c:pt idx="9">
                  <c:v>-7472.1992937689756</c:v>
                </c:pt>
                <c:pt idx="10">
                  <c:v>-6940.3996304458988</c:v>
                </c:pt>
                <c:pt idx="11">
                  <c:v>-6966.069599806191</c:v>
                </c:pt>
                <c:pt idx="12">
                  <c:v>-6991.009147395871</c:v>
                </c:pt>
                <c:pt idx="13">
                  <c:v>-6927.2460516746933</c:v>
                </c:pt>
                <c:pt idx="14">
                  <c:v>-5927.2146809651267</c:v>
                </c:pt>
                <c:pt idx="15">
                  <c:v>0</c:v>
                </c:pt>
                <c:pt idx="16">
                  <c:v>0</c:v>
                </c:pt>
                <c:pt idx="17">
                  <c:v>0</c:v>
                </c:pt>
                <c:pt idx="18">
                  <c:v>0</c:v>
                </c:pt>
                <c:pt idx="19">
                  <c:v>0</c:v>
                </c:pt>
                <c:pt idx="20">
                  <c:v>0</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-31.638379318320403</c:v>
                </c:pt>
                <c:pt idx="1">
                  <c:v>-20.935199400700185</c:v>
                </c:pt>
                <c:pt idx="2">
                  <c:v>59.669252542205413</c:v>
                </c:pt>
                <c:pt idx="3">
                  <c:v>908.90643839414724</c:v>
                </c:pt>
                <c:pt idx="4">
                  <c:v>976.70744824747362</c:v>
                </c:pt>
                <c:pt idx="5">
                  <c:v>4724.569254680594</c:v>
                </c:pt>
                <c:pt idx="6">
                  <c:v>4674.3081769365544</c:v>
                </c:pt>
                <c:pt idx="7">
                  <c:v>10638.700159015667</c:v>
                </c:pt>
                <c:pt idx="8">
                  <c:v>10640.502309657779</c:v>
                </c:pt>
                <c:pt idx="9">
                  <c:v>9400.1872728931176</c:v>
                </c:pt>
                <c:pt idx="10">
                  <c:v>9053.9177639929003</c:v>
                </c:pt>
                <c:pt idx="11">
                  <c:v>7019.534317988674</c:v>
                </c:pt>
                <c:pt idx="12">
                  <c:v>7809.9977559515864</c:v>
                </c:pt>
                <c:pt idx="13">
                  <c:v>8470.0101096439939</c:v>
                </c:pt>
                <c:pt idx="14">
                  <c:v>8837.2466985464816</c:v>
                </c:pt>
                <c:pt idx="15">
                  <c:v>8596.7969082555992</c:v>
                </c:pt>
                <c:pt idx="16">
                  <c:v>6230.9838184338641</c:v>
                </c:pt>
                <c:pt idx="17">
                  <c:v>6460.8701998366378</c:v>
                </c:pt>
                <c:pt idx="18">
                  <c:v>6472.3104048804616</c:v>
                </c:pt>
                <c:pt idx="19">
                  <c:v>4480.5318127930877</c:v>
                </c:pt>
                <c:pt idx="20">
                  <c:v>4641.3214689475144</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-27.14356583763508</c:v>
                </c:pt>
                <c:pt idx="1">
                  <c:v>-25.969328541746236</c:v>
                </c:pt>
                <c:pt idx="2">
                  <c:v>-60.457343542726989</c:v>
                </c:pt>
                <c:pt idx="3">
                  <c:v>62.86822052680651</c:v>
                </c:pt>
                <c:pt idx="4">
                  <c:v>94.152518289148702</c:v>
                </c:pt>
                <c:pt idx="5">
                  <c:v>873.10894619163469</c:v>
                </c:pt>
                <c:pt idx="6">
                  <c:v>1520.596266422564</c:v>
                </c:pt>
                <c:pt idx="7">
                  <c:v>13659.859315534057</c:v>
                </c:pt>
                <c:pt idx="8">
                  <c:v>15830.113375139092</c:v>
                </c:pt>
                <c:pt idx="9">
                  <c:v>17775.481310916304</c:v>
                </c:pt>
                <c:pt idx="10">
                  <c:v>19530.632336831444</c:v>
                </c:pt>
                <c:pt idx="11">
                  <c:v>22476.114966795198</c:v>
                </c:pt>
                <c:pt idx="12">
                  <c:v>25291.776192256766</c:v>
                </c:pt>
                <c:pt idx="13">
                  <c:v>25161.540916545593</c:v>
                </c:pt>
                <c:pt idx="14">
                  <c:v>24054.273955486962</c:v>
                </c:pt>
                <c:pt idx="15">
                  <c:v>23136.599199473185</c:v>
                </c:pt>
                <c:pt idx="16">
                  <c:v>30352.095578624667</c:v>
                </c:pt>
                <c:pt idx="17">
                  <c:v>29281.911809104484</c:v>
                </c:pt>
                <c:pt idx="18">
                  <c:v>34009.584906977718</c:v>
                </c:pt>
                <c:pt idx="19">
                  <c:v>35785.363026445375</c:v>
                </c:pt>
                <c:pt idx="20">
                  <c:v>35765.122171845062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-322.30931413339931</c:v>
                </c:pt>
                <c:pt idx="1">
                  <c:v>110.37904897693079</c:v>
                </c:pt>
                <c:pt idx="2">
                  <c:v>-207.44392404645259</c:v>
                </c:pt>
                <c:pt idx="3">
                  <c:v>-458.58618546816615</c:v>
                </c:pt>
                <c:pt idx="4">
                  <c:v>-858.11010510603592</c:v>
                </c:pt>
                <c:pt idx="5">
                  <c:v>-1959.6103965830353</c:v>
                </c:pt>
                <c:pt idx="6">
                  <c:v>-944.26349452369504</c:v>
                </c:pt>
                <c:pt idx="7">
                  <c:v>-2653.2963050279977</c:v>
                </c:pt>
                <c:pt idx="8">
                  <c:v>-2670.2924965638103</c:v>
                </c:pt>
                <c:pt idx="9">
                  <c:v>-2045.6717937953654</c:v>
                </c:pt>
                <c:pt idx="10">
                  <c:v>-1926.4849101386062</c:v>
                </c:pt>
                <c:pt idx="11">
                  <c:v>-1542.7832394725574</c:v>
                </c:pt>
                <c:pt idx="12">
                  <c:v>-702.61737803863434</c:v>
                </c:pt>
                <c:pt idx="13">
                  <c:v>-564.90618541954063</c:v>
                </c:pt>
                <c:pt idx="14">
                  <c:v>104.61088410490993</c:v>
                </c:pt>
                <c:pt idx="15">
                  <c:v>1340.6819754013377</c:v>
                </c:pt>
                <c:pt idx="16">
                  <c:v>1611.1235444077847</c:v>
                </c:pt>
                <c:pt idx="17">
                  <c:v>2613.2236462142937</c:v>
                </c:pt>
                <c:pt idx="18">
                  <c:v>2774.8874224149986</c:v>
                </c:pt>
                <c:pt idx="19">
                  <c:v>2797.4094574205865</c:v>
                </c:pt>
                <c:pt idx="20">
                  <c:v>2093.6551451587784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85.276770265344396</c:v>
                </c:pt>
                <c:pt idx="1">
                  <c:v>182.37263374661052</c:v>
                </c:pt>
                <c:pt idx="2">
                  <c:v>-34.837338352175607</c:v>
                </c:pt>
                <c:pt idx="3">
                  <c:v>42.811620670394404</c:v>
                </c:pt>
                <c:pt idx="4">
                  <c:v>-1736.2984984067348</c:v>
                </c:pt>
                <c:pt idx="5">
                  <c:v>4234.9843960830494</c:v>
                </c:pt>
                <c:pt idx="6">
                  <c:v>4336.3401149124693</c:v>
                </c:pt>
                <c:pt idx="7">
                  <c:v>2732.010559206763</c:v>
                </c:pt>
                <c:pt idx="8">
                  <c:v>2010.3947703443609</c:v>
                </c:pt>
                <c:pt idx="9">
                  <c:v>1589.7221419553534</c:v>
                </c:pt>
                <c:pt idx="10">
                  <c:v>-1035.1471276229986</c:v>
                </c:pt>
                <c:pt idx="11">
                  <c:v>-3887.6942321224433</c:v>
                </c:pt>
                <c:pt idx="12">
                  <c:v>-5156.903924807717</c:v>
                </c:pt>
                <c:pt idx="13">
                  <c:v>-5482.3407411529515</c:v>
                </c:pt>
                <c:pt idx="14">
                  <c:v>-12020.470484498372</c:v>
                </c:pt>
                <c:pt idx="15">
                  <c:v>-13102.200440723032</c:v>
                </c:pt>
                <c:pt idx="16">
                  <c:v>-14914.139833773484</c:v>
                </c:pt>
                <c:pt idx="17">
                  <c:v>-13638.733111092615</c:v>
                </c:pt>
                <c:pt idx="18">
                  <c:v>-16513.888260364616</c:v>
                </c:pt>
                <c:pt idx="19">
                  <c:v>-16071.643648380725</c:v>
                </c:pt>
                <c:pt idx="20">
                  <c:v>-17526.031395551152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17958.535671642581</c:v>
                </c:pt>
                <c:pt idx="1">
                  <c:v>17255.386931966517</c:v>
                </c:pt>
                <c:pt idx="2">
                  <c:v>19028.53443825453</c:v>
                </c:pt>
                <c:pt idx="3">
                  <c:v>28858.333198536238</c:v>
                </c:pt>
                <c:pt idx="4">
                  <c:v>25302.204639107098</c:v>
                </c:pt>
                <c:pt idx="5">
                  <c:v>34040.390764120115</c:v>
                </c:pt>
                <c:pt idx="6">
                  <c:v>25874.938767128035</c:v>
                </c:pt>
                <c:pt idx="7">
                  <c:v>32030.202402076058</c:v>
                </c:pt>
                <c:pt idx="8">
                  <c:v>29091.603851674729</c:v>
                </c:pt>
                <c:pt idx="9">
                  <c:v>21528.704474295359</c:v>
                </c:pt>
                <c:pt idx="10">
                  <c:v>11584.214419038413</c:v>
                </c:pt>
                <c:pt idx="11">
                  <c:v>7715.5507603817387</c:v>
                </c:pt>
                <c:pt idx="12">
                  <c:v>8846.1130793496122</c:v>
                </c:pt>
                <c:pt idx="13">
                  <c:v>8114.0174309441645</c:v>
                </c:pt>
                <c:pt idx="14">
                  <c:v>3163.7435415260697</c:v>
                </c:pt>
                <c:pt idx="15">
                  <c:v>1831.4010797683586</c:v>
                </c:pt>
                <c:pt idx="16">
                  <c:v>-1046.5639072636695</c:v>
                </c:pt>
                <c:pt idx="17">
                  <c:v>-4372.9703969518014</c:v>
                </c:pt>
                <c:pt idx="18">
                  <c:v>-6079.6003131070029</c:v>
                </c:pt>
                <c:pt idx="19">
                  <c:v>-4712.455308216915</c:v>
                </c:pt>
                <c:pt idx="20">
                  <c:v>-3892.1041857724776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3489.1905003291886</c:v>
                </c:pt>
                <c:pt idx="1">
                  <c:v>2848.036677949578</c:v>
                </c:pt>
                <c:pt idx="2">
                  <c:v>4193.1964687467353</c:v>
                </c:pt>
                <c:pt idx="3">
                  <c:v>4803.5375851101835</c:v>
                </c:pt>
                <c:pt idx="4">
                  <c:v>3669.9019517826891</c:v>
                </c:pt>
                <c:pt idx="5">
                  <c:v>7390.778164035346</c:v>
                </c:pt>
                <c:pt idx="6">
                  <c:v>2895.9794927606017</c:v>
                </c:pt>
                <c:pt idx="7">
                  <c:v>1149.7643337424197</c:v>
                </c:pt>
                <c:pt idx="8">
                  <c:v>-125.5627271574449</c:v>
                </c:pt>
                <c:pt idx="9">
                  <c:v>-1835.8540976727563</c:v>
                </c:pt>
                <c:pt idx="10">
                  <c:v>-5328.371858665756</c:v>
                </c:pt>
                <c:pt idx="11">
                  <c:v>-14993.493451725364</c:v>
                </c:pt>
                <c:pt idx="12">
                  <c:v>-20775.897696231914</c:v>
                </c:pt>
                <c:pt idx="13">
                  <c:v>-21851.448856872474</c:v>
                </c:pt>
                <c:pt idx="14">
                  <c:v>-39016.85707852085</c:v>
                </c:pt>
                <c:pt idx="15">
                  <c:v>-44030.236247505542</c:v>
                </c:pt>
                <c:pt idx="16">
                  <c:v>-46150.750999665819</c:v>
                </c:pt>
                <c:pt idx="17">
                  <c:v>-41605.654275582463</c:v>
                </c:pt>
                <c:pt idx="18">
                  <c:v>-46222.726510051485</c:v>
                </c:pt>
                <c:pt idx="19">
                  <c:v>-47465.949957499062</c:v>
                </c:pt>
                <c:pt idx="20">
                  <c:v>-51784.942827993204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424.32217845869889</c:v>
                </c:pt>
                <c:pt idx="1">
                  <c:v>532.15754564855638</c:v>
                </c:pt>
                <c:pt idx="2">
                  <c:v>163.7726097527634</c:v>
                </c:pt>
                <c:pt idx="3">
                  <c:v>540.46675184187052</c:v>
                </c:pt>
                <c:pt idx="4">
                  <c:v>-2794.7282036816296</c:v>
                </c:pt>
                <c:pt idx="5">
                  <c:v>4440.7913187780614</c:v>
                </c:pt>
                <c:pt idx="6">
                  <c:v>4108.5474658377534</c:v>
                </c:pt>
                <c:pt idx="7">
                  <c:v>2817.717200558438</c:v>
                </c:pt>
                <c:pt idx="8">
                  <c:v>1447.3980049696675</c:v>
                </c:pt>
                <c:pt idx="9">
                  <c:v>344.88621199595582</c:v>
                </c:pt>
                <c:pt idx="10">
                  <c:v>-2864.5942155188404</c:v>
                </c:pt>
                <c:pt idx="11">
                  <c:v>-6349.0497537572483</c:v>
                </c:pt>
                <c:pt idx="12">
                  <c:v>-8135.795313282948</c:v>
                </c:pt>
                <c:pt idx="13">
                  <c:v>-8359.7899102547435</c:v>
                </c:pt>
                <c:pt idx="14">
                  <c:v>-16102.707896494589</c:v>
                </c:pt>
                <c:pt idx="15">
                  <c:v>-17452.697121355122</c:v>
                </c:pt>
                <c:pt idx="16">
                  <c:v>-19898.82753545641</c:v>
                </c:pt>
                <c:pt idx="17">
                  <c:v>-17745.243478874858</c:v>
                </c:pt>
                <c:pt idx="18">
                  <c:v>-21665.106206987661</c:v>
                </c:pt>
                <c:pt idx="19">
                  <c:v>-21139.051842006076</c:v>
                </c:pt>
                <c:pt idx="20">
                  <c:v>-23204.008854133201</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847.79666259985277</c:v>
                </c:pt>
                <c:pt idx="1">
                  <c:v>841.72294484539202</c:v>
                </c:pt>
                <c:pt idx="2">
                  <c:v>1017.2109779384418</c:v>
                </c:pt>
                <c:pt idx="3">
                  <c:v>1675.4651308313942</c:v>
                </c:pt>
                <c:pt idx="4">
                  <c:v>1627.429937914505</c:v>
                </c:pt>
                <c:pt idx="5">
                  <c:v>2923.4287267400114</c:v>
                </c:pt>
                <c:pt idx="6">
                  <c:v>2488.9826287237738</c:v>
                </c:pt>
                <c:pt idx="7">
                  <c:v>4054.7204743084321</c:v>
                </c:pt>
                <c:pt idx="8">
                  <c:v>4013.8983981107226</c:v>
                </c:pt>
                <c:pt idx="9">
                  <c:v>3683.0042094786795</c:v>
                </c:pt>
                <c:pt idx="10">
                  <c:v>3195.3937789178494</c:v>
                </c:pt>
                <c:pt idx="11">
                  <c:v>3064.6936521824318</c:v>
                </c:pt>
                <c:pt idx="12">
                  <c:v>2915.1199037444958</c:v>
                </c:pt>
                <c:pt idx="13">
                  <c:v>2931.9970199717636</c:v>
                </c:pt>
                <c:pt idx="14">
                  <c:v>1536.3228778543253</c:v>
                </c:pt>
                <c:pt idx="15">
                  <c:v>1105.2563691439054</c:v>
                </c:pt>
                <c:pt idx="16">
                  <c:v>765.44353670028522</c:v>
                </c:pt>
                <c:pt idx="17">
                  <c:v>517.17699870952038</c:v>
                </c:pt>
                <c:pt idx="18">
                  <c:v>274.72194003182722</c:v>
                </c:pt>
                <c:pt idx="19">
                  <c:v>278.56278917236796</c:v>
                </c:pt>
                <c:pt idx="20">
                  <c:v>263.21555752230597</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214.77288037960352</c:v>
                </c:pt>
                <c:pt idx="1">
                  <c:v>214.60362104533942</c:v>
                </c:pt>
                <c:pt idx="2">
                  <c:v>237.60600145816443</c:v>
                </c:pt>
                <c:pt idx="3">
                  <c:v>-791.10402575145736</c:v>
                </c:pt>
                <c:pt idx="4">
                  <c:v>228.14315076517232</c:v>
                </c:pt>
                <c:pt idx="5">
                  <c:v>-261.96698552539738</c:v>
                </c:pt>
                <c:pt idx="6">
                  <c:v>55.659065433571868</c:v>
                </c:pt>
                <c:pt idx="7">
                  <c:v>384.32633077504806</c:v>
                </c:pt>
                <c:pt idx="8">
                  <c:v>577.88612503079275</c:v>
                </c:pt>
                <c:pt idx="9">
                  <c:v>620.06397497113039</c:v>
                </c:pt>
                <c:pt idx="10">
                  <c:v>299.11840146284339</c:v>
                </c:pt>
                <c:pt idx="11">
                  <c:v>834.19622123234649</c:v>
                </c:pt>
                <c:pt idx="12">
                  <c:v>548.24155181876313</c:v>
                </c:pt>
                <c:pt idx="13">
                  <c:v>204.23792641088585</c:v>
                </c:pt>
                <c:pt idx="14">
                  <c:v>439.20760420655506</c:v>
                </c:pt>
                <c:pt idx="15">
                  <c:v>646.86291594926934</c:v>
                </c:pt>
                <c:pt idx="16">
                  <c:v>1046.1145853968583</c:v>
                </c:pt>
                <c:pt idx="17">
                  <c:v>1127.5853227649518</c:v>
                </c:pt>
                <c:pt idx="18">
                  <c:v>810.1692614028525</c:v>
                </c:pt>
                <c:pt idx="19">
                  <c:v>1243.2223924443579</c:v>
                </c:pt>
                <c:pt idx="20">
                  <c:v>84.309340623853586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-367.68319052082597</c:v>
                </c:pt>
                <c:pt idx="1">
                  <c:v>-325.47974889927923</c:v>
                </c:pt>
                <c:pt idx="2">
                  <c:v>-389.47101617502312</c:v>
                </c:pt>
                <c:pt idx="3">
                  <c:v>-415.72829648537527</c:v>
                </c:pt>
                <c:pt idx="4">
                  <c:v>-262.60222097849896</c:v>
                </c:pt>
                <c:pt idx="5">
                  <c:v>-150.01330796154684</c:v>
                </c:pt>
                <c:pt idx="6">
                  <c:v>60.301021763679728</c:v>
                </c:pt>
                <c:pt idx="7">
                  <c:v>1475.7502233947141</c:v>
                </c:pt>
                <c:pt idx="8">
                  <c:v>1824.3014645957833</c:v>
                </c:pt>
                <c:pt idx="9">
                  <c:v>2250.7809773005351</c:v>
                </c:pt>
                <c:pt idx="10">
                  <c:v>2870.7175313009479</c:v>
                </c:pt>
                <c:pt idx="11">
                  <c:v>3328.7236407219025</c:v>
                </c:pt>
                <c:pt idx="12">
                  <c:v>3750.494554097937</c:v>
                </c:pt>
                <c:pt idx="13">
                  <c:v>3807.4748175254772</c:v>
                </c:pt>
                <c:pt idx="14">
                  <c:v>3980.9136848882795</c:v>
                </c:pt>
                <c:pt idx="15">
                  <c:v>3875.4091358794067</c:v>
                </c:pt>
                <c:pt idx="16">
                  <c:v>4720.0016515553889</c:v>
                </c:pt>
                <c:pt idx="17">
                  <c:v>4503.5908182611183</c:v>
                </c:pt>
                <c:pt idx="18">
                  <c:v>5156.6318923399404</c:v>
                </c:pt>
                <c:pt idx="19">
                  <c:v>5295.8455809729639</c:v>
                </c:pt>
                <c:pt idx="20">
                  <c:v>5335.0226930425979</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-40.372365767857559</c:v>
                </c:pt>
                <c:pt idx="1">
                  <c:v>-34.501344565876479</c:v>
                </c:pt>
                <c:pt idx="2">
                  <c:v>-47.422865102206288</c:v>
                </c:pt>
                <c:pt idx="3">
                  <c:v>-58.714582388710824</c:v>
                </c:pt>
                <c:pt idx="4">
                  <c:v>-71.715224134578193</c:v>
                </c:pt>
                <c:pt idx="5">
                  <c:v>-83.178602953600944</c:v>
                </c:pt>
                <c:pt idx="6">
                  <c:v>-56.620464531420112</c:v>
                </c:pt>
                <c:pt idx="7">
                  <c:v>18.902293162758951</c:v>
                </c:pt>
                <c:pt idx="8">
                  <c:v>34.714120996076531</c:v>
                </c:pt>
                <c:pt idx="9">
                  <c:v>58.74685091102026</c:v>
                </c:pt>
                <c:pt idx="10">
                  <c:v>93.190596658401205</c:v>
                </c:pt>
                <c:pt idx="11">
                  <c:v>150.104754311639</c:v>
                </c:pt>
                <c:pt idx="12">
                  <c:v>195.63201595122257</c:v>
                </c:pt>
                <c:pt idx="13">
                  <c:v>199.56140951079351</c:v>
                </c:pt>
                <c:pt idx="14">
                  <c:v>280.56738595038252</c:v>
                </c:pt>
                <c:pt idx="15">
                  <c:v>304.63093797681626</c:v>
                </c:pt>
                <c:pt idx="16">
                  <c:v>353.19028463158764</c:v>
                </c:pt>
                <c:pt idx="17">
                  <c:v>343.24578929765937</c:v>
                </c:pt>
                <c:pt idx="18">
                  <c:v>391.96851092785181</c:v>
                </c:pt>
                <c:pt idx="19">
                  <c:v>404.25990723089222</c:v>
                </c:pt>
                <c:pt idx="20">
                  <c:v>411.01198800347254</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-1.1975629500084413</c:v>
                </c:pt>
                <c:pt idx="6">
                  <c:v>-10.020103469330973</c:v>
                </c:pt>
                <c:pt idx="7">
                  <c:v>-24.528838694607234</c:v>
                </c:pt>
                <c:pt idx="8">
                  <c:v>-28.359314723804154</c:v>
                </c:pt>
                <c:pt idx="9">
                  <c:v>-100.96651250572104</c:v>
                </c:pt>
                <c:pt idx="10">
                  <c:v>-191.39654666779978</c:v>
                </c:pt>
                <c:pt idx="11">
                  <c:v>-331.7888226635722</c:v>
                </c:pt>
                <c:pt idx="12">
                  <c:v>-390.57343810753036</c:v>
                </c:pt>
                <c:pt idx="13">
                  <c:v>-406.56631302552819</c:v>
                </c:pt>
                <c:pt idx="14">
                  <c:v>-683.27876611769807</c:v>
                </c:pt>
                <c:pt idx="15">
                  <c:v>-781.31710971027644</c:v>
                </c:pt>
                <c:pt idx="16">
                  <c:v>-884.2185737524577</c:v>
                </c:pt>
                <c:pt idx="17">
                  <c:v>-917.02086989222801</c:v>
                </c:pt>
                <c:pt idx="18">
                  <c:v>-958.78438174535802</c:v>
                </c:pt>
                <c:pt idx="19">
                  <c:v>-969.58412916337852</c:v>
                </c:pt>
                <c:pt idx="20">
                  <c:v>-1014.1856898491504</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-14.3261508625683</c:v>
                </c:pt>
                <c:pt idx="3">
                  <c:v>-8.6927764336785174</c:v>
                </c:pt>
                <c:pt idx="4">
                  <c:v>0</c:v>
                </c:pt>
                <c:pt idx="5">
                  <c:v>21.776696682065854</c:v>
                </c:pt>
                <c:pt idx="6">
                  <c:v>25.084181834837999</c:v>
                </c:pt>
                <c:pt idx="7">
                  <c:v>-5.4996391158062536</c:v>
                </c:pt>
                <c:pt idx="8">
                  <c:v>26.747267057055545</c:v>
                </c:pt>
                <c:pt idx="9">
                  <c:v>0</c:v>
                </c:pt>
                <c:pt idx="10">
                  <c:v>42.444500744799718</c:v>
                </c:pt>
                <c:pt idx="11">
                  <c:v>52.921773352919402</c:v>
                </c:pt>
                <c:pt idx="12">
                  <c:v>32.676128370878999</c:v>
                </c:pt>
                <c:pt idx="13">
                  <c:v>27.411212030018604</c:v>
                </c:pt>
                <c:pt idx="14">
                  <c:v>-31.441034991052561</c:v>
                </c:pt>
                <c:pt idx="15">
                  <c:v>49.010873813273996</c:v>
                </c:pt>
                <c:pt idx="16">
                  <c:v>-18.3758089341611</c:v>
                </c:pt>
                <c:pt idx="17">
                  <c:v>54.180079639051492</c:v>
                </c:pt>
                <c:pt idx="18">
                  <c:v>40.962225338864485</c:v>
                </c:pt>
                <c:pt idx="19">
                  <c:v>-10.780922421078831</c:v>
                </c:pt>
                <c:pt idx="20">
                  <c:v>30.270250403708946</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65.019469026548677</c:v>
                </c:pt>
                <c:pt idx="3">
                  <c:v>288.52389380530974</c:v>
                </c:pt>
                <c:pt idx="4">
                  <c:v>-92.652743362831927</c:v>
                </c:pt>
                <c:pt idx="5">
                  <c:v>840.37663716814177</c:v>
                </c:pt>
                <c:pt idx="6">
                  <c:v>-182.0545132743363</c:v>
                </c:pt>
                <c:pt idx="7">
                  <c:v>-57.704778761061959</c:v>
                </c:pt>
                <c:pt idx="8">
                  <c:v>-61.94687119512345</c:v>
                </c:pt>
                <c:pt idx="9">
                  <c:v>-185.80787210534157</c:v>
                </c:pt>
                <c:pt idx="10">
                  <c:v>-214.56424778761067</c:v>
                </c:pt>
                <c:pt idx="11">
                  <c:v>-120.28601769911509</c:v>
                </c:pt>
                <c:pt idx="12">
                  <c:v>-2.1100185946470766</c:v>
                </c:pt>
                <c:pt idx="13">
                  <c:v>0</c:v>
                </c:pt>
                <c:pt idx="14">
                  <c:v>-474.88035492867039</c:v>
                </c:pt>
                <c:pt idx="15">
                  <c:v>-191.84708441388122</c:v>
                </c:pt>
                <c:pt idx="16">
                  <c:v>65.330659860783271</c:v>
                </c:pt>
                <c:pt idx="17">
                  <c:v>-9.9341248120651322</c:v>
                </c:pt>
                <c:pt idx="18">
                  <c:v>-5.6649412269329247</c:v>
                </c:pt>
                <c:pt idx="19">
                  <c:v>-7.5117535683139822</c:v>
                </c:pt>
                <c:pt idx="20">
                  <c:v>-121.46371703804229</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-289.49097715722178</c:v>
                </c:pt>
                <c:pt idx="12">
                  <c:v>-289.49097715722178</c:v>
                </c:pt>
                <c:pt idx="13">
                  <c:v>-289.49097715722178</c:v>
                </c:pt>
                <c:pt idx="14">
                  <c:v>-289.49097715722178</c:v>
                </c:pt>
                <c:pt idx="15">
                  <c:v>-289.49097715722178</c:v>
                </c:pt>
                <c:pt idx="16">
                  <c:v>-289.49097715722178</c:v>
                </c:pt>
                <c:pt idx="17">
                  <c:v>-289.49097715722178</c:v>
                </c:pt>
                <c:pt idx="18">
                  <c:v>-289.49097715722178</c:v>
                </c:pt>
                <c:pt idx="19">
                  <c:v>-289.49097715722178</c:v>
                </c:pt>
                <c:pt idx="20">
                  <c:v>-289.49097715722178</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654.51398669077287</c:v>
                </c:pt>
                <c:pt idx="1">
                  <c:v>688.30715294369065</c:v>
                </c:pt>
                <c:pt idx="2">
                  <c:v>860.57809680147204</c:v>
                </c:pt>
                <c:pt idx="3">
                  <c:v>552.21578105796357</c:v>
                </c:pt>
                <c:pt idx="4">
                  <c:v>1138.6924480465466</c:v>
                </c:pt>
                <c:pt idx="5">
                  <c:v>2999.734624042444</c:v>
                </c:pt>
                <c:pt idx="6">
                  <c:v>2091.8408393235541</c:v>
                </c:pt>
                <c:pt idx="7">
                  <c:v>5556.4750879122557</c:v>
                </c:pt>
                <c:pt idx="8">
                  <c:v>6097.7502127142816</c:v>
                </c:pt>
                <c:pt idx="9">
                  <c:v>6036.3306508930818</c:v>
                </c:pt>
                <c:pt idx="10">
                  <c:v>5805.4130374722081</c:v>
                </c:pt>
                <c:pt idx="11">
                  <c:v>6689.0742242813303</c:v>
                </c:pt>
                <c:pt idx="12">
                  <c:v>6759.9897201238991</c:v>
                </c:pt>
                <c:pt idx="13">
                  <c:v>6474.6250952661885</c:v>
                </c:pt>
                <c:pt idx="14">
                  <c:v>4757.9204197048994</c:v>
                </c:pt>
                <c:pt idx="15">
                  <c:v>4718.5150614812919</c:v>
                </c:pt>
                <c:pt idx="16">
                  <c:v>5757.9953583010629</c:v>
                </c:pt>
                <c:pt idx="17">
                  <c:v>5329.3330368107863</c:v>
                </c:pt>
                <c:pt idx="18">
                  <c:v>5420.5135299118238</c:v>
                </c:pt>
                <c:pt idx="19">
                  <c:v>5944.5228875105886</c:v>
                </c:pt>
                <c:pt idx="20">
                  <c:v>4698.6894455515239</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-793.94420300000002</c:v>
                </c:pt>
                <c:pt idx="17">
                  <c:v>-968.54876520000005</c:v>
                </c:pt>
                <c:pt idx="18">
                  <c:v>-988.2783842</c:v>
                </c:pt>
                <c:pt idx="19">
                  <c:v>-1312.6539918000001</c:v>
                </c:pt>
                <c:pt idx="20">
                  <c:v>-1723.1333927999999</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99.754295830000046</c:v>
                </c:pt>
                <c:pt idx="5">
                  <c:v>1475.7398007900006</c:v>
                </c:pt>
                <c:pt idx="6">
                  <c:v>1475.7398007899997</c:v>
                </c:pt>
                <c:pt idx="7">
                  <c:v>1475.7398007900015</c:v>
                </c:pt>
                <c:pt idx="8">
                  <c:v>1475.7398007899992</c:v>
                </c:pt>
                <c:pt idx="9">
                  <c:v>1335.5290566200001</c:v>
                </c:pt>
                <c:pt idx="10">
                  <c:v>1335.5290566199997</c:v>
                </c:pt>
                <c:pt idx="11">
                  <c:v>1184.1264036900002</c:v>
                </c:pt>
                <c:pt idx="12">
                  <c:v>1184.1264036899988</c:v>
                </c:pt>
                <c:pt idx="13">
                  <c:v>1184.1264036900011</c:v>
                </c:pt>
                <c:pt idx="14">
                  <c:v>1184.1264036899993</c:v>
                </c:pt>
                <c:pt idx="15">
                  <c:v>1184.1264036900002</c:v>
                </c:pt>
                <c:pt idx="16">
                  <c:v>1184.1264036899956</c:v>
                </c:pt>
                <c:pt idx="17">
                  <c:v>1184.1264036899956</c:v>
                </c:pt>
                <c:pt idx="18">
                  <c:v>1184.1264036899956</c:v>
                </c:pt>
                <c:pt idx="19">
                  <c:v>1184.1264036899975</c:v>
                </c:pt>
                <c:pt idx="20">
                  <c:v>1184.1264036899993</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553.54659261999996</c:v>
                </c:pt>
                <c:pt idx="5">
                  <c:v>2337.25510962</c:v>
                </c:pt>
                <c:pt idx="6">
                  <c:v>2184.8088455300003</c:v>
                </c:pt>
                <c:pt idx="7">
                  <c:v>2177.1674254</c:v>
                </c:pt>
                <c:pt idx="8">
                  <c:v>2336.5163919199995</c:v>
                </c:pt>
                <c:pt idx="9">
                  <c:v>2101.7752958399997</c:v>
                </c:pt>
                <c:pt idx="10">
                  <c:v>1338.9721258700001</c:v>
                </c:pt>
                <c:pt idx="11">
                  <c:v>917.42457060999959</c:v>
                </c:pt>
                <c:pt idx="12">
                  <c:v>711.04966870999942</c:v>
                </c:pt>
                <c:pt idx="13">
                  <c:v>771.21080926000013</c:v>
                </c:pt>
                <c:pt idx="14">
                  <c:v>-833.75935267999921</c:v>
                </c:pt>
                <c:pt idx="15">
                  <c:v>-806.0519392999995</c:v>
                </c:pt>
                <c:pt idx="16">
                  <c:v>-431.90109244999803</c:v>
                </c:pt>
                <c:pt idx="17">
                  <c:v>-431.90109244999803</c:v>
                </c:pt>
                <c:pt idx="18">
                  <c:v>-727.35178979999819</c:v>
                </c:pt>
                <c:pt idx="19">
                  <c:v>-727.35178979999819</c:v>
                </c:pt>
                <c:pt idx="20">
                  <c:v>-727.35178979999819</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2124.7317258000003</c:v>
                </c:pt>
                <c:pt idx="12">
                  <c:v>2124.7317258000003</c:v>
                </c:pt>
                <c:pt idx="13">
                  <c:v>2074.0400973600003</c:v>
                </c:pt>
                <c:pt idx="14">
                  <c:v>490.51804966000054</c:v>
                </c:pt>
                <c:pt idx="15">
                  <c:v>109.0944497800001</c:v>
                </c:pt>
                <c:pt idx="16">
                  <c:v>-83.074619569999413</c:v>
                </c:pt>
                <c:pt idx="17">
                  <c:v>-483.30196074000014</c:v>
                </c:pt>
                <c:pt idx="18">
                  <c:v>-693.05008677000023</c:v>
                </c:pt>
                <c:pt idx="19">
                  <c:v>-693.05008677000023</c:v>
                </c:pt>
                <c:pt idx="20">
                  <c:v>-788.52451666999968</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-985</c:v>
                </c:pt>
                <c:pt idx="12">
                  <c:v>-985</c:v>
                </c:pt>
                <c:pt idx="13">
                  <c:v>-985</c:v>
                </c:pt>
                <c:pt idx="14">
                  <c:v>-985</c:v>
                </c:pt>
                <c:pt idx="15">
                  <c:v>-985</c:v>
                </c:pt>
                <c:pt idx="16">
                  <c:v>-985</c:v>
                </c:pt>
                <c:pt idx="17">
                  <c:v>-985</c:v>
                </c:pt>
                <c:pt idx="18">
                  <c:v>-985</c:v>
                </c:pt>
                <c:pt idx="19">
                  <c:v>-985</c:v>
                </c:pt>
                <c:pt idx="20">
                  <c:v>-985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-1880</c:v>
                </c:pt>
                <c:pt idx="17">
                  <c:v>-1880</c:v>
                </c:pt>
                <c:pt idx="18">
                  <c:v>-1880</c:v>
                </c:pt>
                <c:pt idx="19">
                  <c:v>-1880</c:v>
                </c:pt>
                <c:pt idx="20">
                  <c:v>-2624</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-1879.9999999999964</c:v>
                </c:pt>
                <c:pt idx="17">
                  <c:v>-1879.9999999999964</c:v>
                </c:pt>
                <c:pt idx="18">
                  <c:v>-1880</c:v>
                </c:pt>
                <c:pt idx="19">
                  <c:v>-1880</c:v>
                </c:pt>
                <c:pt idx="20">
                  <c:v>-2624</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19921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6" t="s">
        <v>248</v>
      </c>
      <c r="C2" s="96"/>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Step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49140.52336881181</v>
      </c>
      <c r="J13" s="14">
        <f>SUMIFS(BuildCost_1!C:C,BuildCost_1!$A:$A,$B$10)/1000</f>
        <v>847.79666259985277</v>
      </c>
      <c r="K13" s="14">
        <f>SUMIFS(BuildCost_1!D:D,BuildCost_1!$A:$A,$B$10)/1000</f>
        <v>1073.6735745890378</v>
      </c>
      <c r="L13" s="14">
        <f>SUMIFS(BuildCost_1!E:E,BuildCost_1!$A:$A,$B$10)/1000</f>
        <v>1296.7977415658454</v>
      </c>
      <c r="M13" s="14">
        <f>SUMIFS(BuildCost_1!F:F,BuildCost_1!$A:$A,$B$10)/1000</f>
        <v>1971.9705462188576</v>
      </c>
      <c r="N13" s="14">
        <f>SUMIFS(BuildCost_1!G:G,BuildCost_1!$A:$A,$B$10)/1000</f>
        <v>2283.4806738853144</v>
      </c>
      <c r="O13" s="14">
        <f>SUMIFS(BuildCost_1!H:H,BuildCost_1!$A:$A,$B$10)/1000</f>
        <v>3979.2684076490896</v>
      </c>
      <c r="P13" s="14">
        <f>SUMIFS(BuildCost_1!I:I,BuildCost_1!$A:$A,$B$10)/1000</f>
        <v>4103.5710090794501</v>
      </c>
      <c r="Q13" s="14">
        <f>SUMIFS(BuildCost_1!J:J,BuildCost_1!$A:$A,$B$10)/1000</f>
        <v>6028.6508996666325</v>
      </c>
      <c r="R13" s="14">
        <f>SUMIFS(BuildCost_1!K:K,BuildCost_1!$A:$A,$B$10)/1000</f>
        <v>6090.8829112234553</v>
      </c>
      <c r="S13" s="14">
        <f>SUMIFS(BuildCost_1!L:L,BuildCost_1!$A:$A,$B$10)/1000</f>
        <v>6209.2067667178999</v>
      </c>
      <c r="T13" s="14">
        <f>SUMIFS(BuildCost_1!M:M,BuildCost_1!$A:$A,$B$10)/1000</f>
        <v>6322.164662234668</v>
      </c>
      <c r="U13" s="14">
        <f>SUMIFS(BuildCost_1!N:N,BuildCost_1!$A:$A,$B$10)/1000</f>
        <v>7014.7520742695724</v>
      </c>
      <c r="V13" s="14">
        <f>SUMIFS(BuildCost_1!O:O,BuildCost_1!$A:$A,$B$10)/1000</f>
        <v>7132.8973141381457</v>
      </c>
      <c r="W13" s="14">
        <f>SUMIFS(BuildCost_1!P:P,BuildCost_1!$A:$A,$B$10)/1000</f>
        <v>7266.834249475336</v>
      </c>
      <c r="X13" s="14">
        <f>SUMIFS(BuildCost_1!Q:Q,BuildCost_1!$A:$A,$B$10)/1000</f>
        <v>7431.4616213223844</v>
      </c>
      <c r="Y13" s="14">
        <f>SUMIFS(BuildCost_1!R:R,BuildCost_1!$A:$A,$B$10)/1000</f>
        <v>7356.9580006297456</v>
      </c>
      <c r="Z13" s="14">
        <f>SUMIFS(BuildCost_1!S:S,BuildCost_1!$A:$A,$B$10)/1000</f>
        <v>7514.9782290801031</v>
      </c>
      <c r="AA13" s="14">
        <f>SUMIFS(BuildCost_1!T:T,BuildCost_1!$A:$A,$B$10)/1000</f>
        <v>7531.3985114064772</v>
      </c>
      <c r="AB13" s="14">
        <f>SUMIFS(BuildCost_1!U:U,BuildCost_1!$A:$A,$B$10)/1000</f>
        <v>7560.9503238730358</v>
      </c>
      <c r="AC13" s="14">
        <f>SUMIFS(BuildCost_1!V:V,BuildCost_1!$A:$A,$B$10)/1000</f>
        <v>7662.3559193608608</v>
      </c>
      <c r="AD13" s="14">
        <f>SUMIFS(BuildCost_1!W:W,BuildCost_1!$A:$A,$B$10)/1000</f>
        <v>7816.6149464440105</v>
      </c>
    </row>
    <row r="14" spans="1:30">
      <c r="F14" s="42"/>
      <c r="H14" s="69" t="s">
        <v>102</v>
      </c>
      <c r="I14" s="14">
        <f t="shared" si="0"/>
        <v>35048.073763834531</v>
      </c>
      <c r="J14" s="14">
        <f>SUMIFS(FOMCost_1!C:C,FOMCost_1!$A:$A,$B$10)/1000</f>
        <v>3878.1358589647184</v>
      </c>
      <c r="K14" s="14">
        <f>SUMIFS(FOMCost_1!D:D,FOMCost_1!$A:$A,$B$10)/1000</f>
        <v>3677.5399090354858</v>
      </c>
      <c r="L14" s="14">
        <f>SUMIFS(FOMCost_1!E:E,FOMCost_1!$A:$A,$B$10)/1000</f>
        <v>3028.6696850936059</v>
      </c>
      <c r="M14" s="14">
        <f>SUMIFS(FOMCost_1!F:F,FOMCost_1!$A:$A,$B$10)/1000</f>
        <v>3343.2337012323237</v>
      </c>
      <c r="N14" s="14">
        <f>SUMIFS(FOMCost_1!G:G,FOMCost_1!$A:$A,$B$10)/1000</f>
        <v>2867.8661973222615</v>
      </c>
      <c r="O14" s="14">
        <f>SUMIFS(FOMCost_1!H:H,FOMCost_1!$A:$A,$B$10)/1000</f>
        <v>2744.9130035411249</v>
      </c>
      <c r="P14" s="14">
        <f>SUMIFS(FOMCost_1!I:I,FOMCost_1!$A:$A,$B$10)/1000</f>
        <v>2613.6857775572926</v>
      </c>
      <c r="Q14" s="14">
        <f>SUMIFS(FOMCost_1!J:J,FOMCost_1!$A:$A,$B$10)/1000</f>
        <v>2898.699005813135</v>
      </c>
      <c r="R14" s="14">
        <f>SUMIFS(FOMCost_1!K:K,FOMCost_1!$A:$A,$B$10)/1000</f>
        <v>3059.9440520421872</v>
      </c>
      <c r="S14" s="14">
        <f>SUMIFS(FOMCost_1!L:L,FOMCost_1!$A:$A,$B$10)/1000</f>
        <v>3644.6579044827031</v>
      </c>
      <c r="T14" s="14">
        <f>SUMIFS(FOMCost_1!M:M,FOMCost_1!$A:$A,$B$10)/1000</f>
        <v>3178.537553425097</v>
      </c>
      <c r="U14" s="14">
        <f>SUMIFS(FOMCost_1!N:N,FOMCost_1!$A:$A,$B$10)/1000</f>
        <v>3505.747745067396</v>
      </c>
      <c r="V14" s="14">
        <f>SUMIFS(FOMCost_1!O:O,FOMCost_1!$A:$A,$B$10)/1000</f>
        <v>3265.5778341876839</v>
      </c>
      <c r="W14" s="14">
        <f>SUMIFS(FOMCost_1!P:P,FOMCost_1!$A:$A,$B$10)/1000</f>
        <v>2949.0922867227255</v>
      </c>
      <c r="X14" s="14">
        <f>SUMIFS(FOMCost_1!Q:Q,FOMCost_1!$A:$A,$B$10)/1000</f>
        <v>3290.3473121181992</v>
      </c>
      <c r="Y14" s="14">
        <f>SUMIFS(FOMCost_1!R:R,FOMCost_1!$A:$A,$B$10)/1000</f>
        <v>3426.7332193919692</v>
      </c>
      <c r="Z14" s="14">
        <f>SUMIFS(FOMCost_1!S:S,FOMCost_1!$A:$A,$B$10)/1000</f>
        <v>3902.7980482920352</v>
      </c>
      <c r="AA14" s="14">
        <f>SUMIFS(FOMCost_1!T:T,FOMCost_1!$A:$A,$B$10)/1000</f>
        <v>4010.2378372583967</v>
      </c>
      <c r="AB14" s="14">
        <f>SUMIFS(FOMCost_1!U:U,FOMCost_1!$A:$A,$B$10)/1000</f>
        <v>3713.0064643000933</v>
      </c>
      <c r="AC14" s="14">
        <f>SUMIFS(FOMCost_1!V:V,FOMCost_1!$A:$A,$B$10)/1000</f>
        <v>4613.7873721189353</v>
      </c>
      <c r="AD14" s="14">
        <f>SUMIFS(FOMCost_1!W:W,FOMCost_1!$A:$A,$B$10)/1000</f>
        <v>2962.1226657218785</v>
      </c>
    </row>
    <row r="15" spans="1:30">
      <c r="F15" s="42"/>
      <c r="H15" s="69" t="s">
        <v>103</v>
      </c>
      <c r="I15" s="14">
        <f t="shared" si="0"/>
        <v>35669.527341485584</v>
      </c>
      <c r="J15" s="14">
        <f>SUMIFS(FuelCost_1!C:C,FuelCost_1!$A:$A,$B$10)/1000</f>
        <v>2070.3079503687768</v>
      </c>
      <c r="K15" s="14">
        <f>SUMIFS(FuelCost_1!D:D,FuelCost_1!$A:$A,$B$10)/1000</f>
        <v>2045.2333334488178</v>
      </c>
      <c r="L15" s="14">
        <f>SUMIFS(FuelCost_1!E:E,FuelCost_1!$A:$A,$B$10)/1000</f>
        <v>2003.9093930259169</v>
      </c>
      <c r="M15" s="14">
        <f>SUMIFS(FuelCost_1!F:F,FuelCost_1!$A:$A,$B$10)/1000</f>
        <v>1767.1913279955656</v>
      </c>
      <c r="N15" s="14">
        <f>SUMIFS(FuelCost_1!G:G,FuelCost_1!$A:$A,$B$10)/1000</f>
        <v>1668.0783393094798</v>
      </c>
      <c r="O15" s="14">
        <f>SUMIFS(FuelCost_1!H:H,FuelCost_1!$A:$A,$B$10)/1000</f>
        <v>1619.4797977055807</v>
      </c>
      <c r="P15" s="14">
        <f>SUMIFS(FuelCost_1!I:I,FuelCost_1!$A:$A,$B$10)/1000</f>
        <v>2126.4304718492504</v>
      </c>
      <c r="Q15" s="14">
        <f>SUMIFS(FuelCost_1!J:J,FuelCost_1!$A:$A,$B$10)/1000</f>
        <v>3207.088841935954</v>
      </c>
      <c r="R15" s="14">
        <f>SUMIFS(FuelCost_1!K:K,FuelCost_1!$A:$A,$B$10)/1000</f>
        <v>3554.6037589215089</v>
      </c>
      <c r="S15" s="14">
        <f>SUMIFS(FuelCost_1!L:L,FuelCost_1!$A:$A,$B$10)/1000</f>
        <v>4025.7077557652119</v>
      </c>
      <c r="T15" s="14">
        <f>SUMIFS(FuelCost_1!M:M,FuelCost_1!$A:$A,$B$10)/1000</f>
        <v>4281.1144137240935</v>
      </c>
      <c r="U15" s="14">
        <f>SUMIFS(FuelCost_1!N:N,FuelCost_1!$A:$A,$B$10)/1000</f>
        <v>4788.6512634586061</v>
      </c>
      <c r="V15" s="14">
        <f>SUMIFS(FuelCost_1!O:O,FuelCost_1!$A:$A,$B$10)/1000</f>
        <v>5072.3582353007787</v>
      </c>
      <c r="W15" s="14">
        <f>SUMIFS(FuelCost_1!P:P,FuelCost_1!$A:$A,$B$10)/1000</f>
        <v>5061.549712996034</v>
      </c>
      <c r="X15" s="14">
        <f>SUMIFS(FuelCost_1!Q:Q,FuelCost_1!$A:$A,$B$10)/1000</f>
        <v>4603.6982321921487</v>
      </c>
      <c r="Y15" s="14">
        <f>SUMIFS(FuelCost_1!R:R,FuelCost_1!$A:$A,$B$10)/1000</f>
        <v>4478.3318093372072</v>
      </c>
      <c r="Z15" s="14">
        <f>SUMIFS(FuelCost_1!S:S,FuelCost_1!$A:$A,$B$10)/1000</f>
        <v>5804.092044207162</v>
      </c>
      <c r="AA15" s="14">
        <f>SUMIFS(FuelCost_1!T:T,FuelCost_1!$A:$A,$B$10)/1000</f>
        <v>5296.6988014916842</v>
      </c>
      <c r="AB15" s="14">
        <f>SUMIFS(FuelCost_1!U:U,FuelCost_1!$A:$A,$B$10)/1000</f>
        <v>5746.9593928525828</v>
      </c>
      <c r="AC15" s="14">
        <f>SUMIFS(FuelCost_1!V:V,FuelCost_1!$A:$A,$B$10)/1000</f>
        <v>6156.8078706710503</v>
      </c>
      <c r="AD15" s="14">
        <f>SUMIFS(FuelCost_1!W:W,FuelCost_1!$A:$A,$B$10)/1000</f>
        <v>6070.3593096357445</v>
      </c>
    </row>
    <row r="16" spans="1:30">
      <c r="F16" s="42"/>
      <c r="H16" s="69" t="s">
        <v>104</v>
      </c>
      <c r="I16" s="14">
        <f t="shared" si="0"/>
        <v>7639.7439446734461</v>
      </c>
      <c r="J16" s="14">
        <f>SUMIFS(VOMCost_1!C:C,VOMCost_1!$A:$A,$B$10)/1000</f>
        <v>728.71128856558994</v>
      </c>
      <c r="K16" s="14">
        <f>SUMIFS(VOMCost_1!D:D,VOMCost_1!$A:$A,$B$10)/1000</f>
        <v>708.16494888534771</v>
      </c>
      <c r="L16" s="14">
        <f>SUMIFS(VOMCost_1!E:E,VOMCost_1!$A:$A,$B$10)/1000</f>
        <v>688.19092107816448</v>
      </c>
      <c r="M16" s="14">
        <f>SUMIFS(VOMCost_1!F:F,VOMCost_1!$A:$A,$B$10)/1000</f>
        <v>681.07374844196352</v>
      </c>
      <c r="N16" s="14">
        <f>SUMIFS(VOMCost_1!G:G,VOMCost_1!$A:$A,$B$10)/1000</f>
        <v>640.77547169370484</v>
      </c>
      <c r="O16" s="14">
        <f>SUMIFS(VOMCost_1!H:H,VOMCost_1!$A:$A,$B$10)/1000</f>
        <v>603.88678702530672</v>
      </c>
      <c r="P16" s="14">
        <f>SUMIFS(VOMCost_1!I:I,VOMCost_1!$A:$A,$B$10)/1000</f>
        <v>614.31884848610798</v>
      </c>
      <c r="Q16" s="14">
        <f>SUMIFS(VOMCost_1!J:J,VOMCost_1!$A:$A,$B$10)/1000</f>
        <v>688.46266579215114</v>
      </c>
      <c r="R16" s="14">
        <f>SUMIFS(VOMCost_1!K:K,VOMCost_1!$A:$A,$B$10)/1000</f>
        <v>700.78075989919819</v>
      </c>
      <c r="S16" s="14">
        <f>SUMIFS(VOMCost_1!L:L,VOMCost_1!$A:$A,$B$10)/1000</f>
        <v>713.54898893252243</v>
      </c>
      <c r="T16" s="14">
        <f>SUMIFS(VOMCost_1!M:M,VOMCost_1!$A:$A,$B$10)/1000</f>
        <v>721.14403490511131</v>
      </c>
      <c r="U16" s="14">
        <f>SUMIFS(VOMCost_1!N:N,VOMCost_1!$A:$A,$B$10)/1000</f>
        <v>743.48729129166634</v>
      </c>
      <c r="V16" s="14">
        <f>SUMIFS(VOMCost_1!O:O,VOMCost_1!$A:$A,$B$10)/1000</f>
        <v>774.87039763682765</v>
      </c>
      <c r="W16" s="14">
        <f>SUMIFS(VOMCost_1!P:P,VOMCost_1!$A:$A,$B$10)/1000</f>
        <v>784.2304319098904</v>
      </c>
      <c r="X16" s="14">
        <f>SUMIFS(VOMCost_1!Q:Q,VOMCost_1!$A:$A,$B$10)/1000</f>
        <v>759.01960117322164</v>
      </c>
      <c r="Y16" s="14">
        <f>SUMIFS(VOMCost_1!R:R,VOMCost_1!$A:$A,$B$10)/1000</f>
        <v>764.10945439837417</v>
      </c>
      <c r="Z16" s="14">
        <f>SUMIFS(VOMCost_1!S:S,VOMCost_1!$A:$A,$B$10)/1000</f>
        <v>828.00209859528252</v>
      </c>
      <c r="AA16" s="14">
        <f>SUMIFS(VOMCost_1!T:T,VOMCost_1!$A:$A,$B$10)/1000</f>
        <v>840.2502578553748</v>
      </c>
      <c r="AB16" s="14">
        <f>SUMIFS(VOMCost_1!U:U,VOMCost_1!$A:$A,$B$10)/1000</f>
        <v>868.14541650936189</v>
      </c>
      <c r="AC16" s="14">
        <f>SUMIFS(VOMCost_1!V:V,VOMCost_1!$A:$A,$B$10)/1000</f>
        <v>884.95313410914036</v>
      </c>
      <c r="AD16" s="14">
        <f>SUMIFS(VOMCost_1!W:W,VOMCost_1!$A:$A,$B$10)/1000</f>
        <v>874.61625914351805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228.46348422414243</v>
      </c>
      <c r="J18" s="14">
        <f>SUMIFS(DSPCost_1!C:C,DSPCost_1!$A:$A,$B$10)/1000</f>
        <v>0</v>
      </c>
      <c r="K18" s="14">
        <f>SUMIFS(DSPCost_1!D:D,DSPCost_1!$A:$A,$B$10)/1000</f>
        <v>0</v>
      </c>
      <c r="L18" s="14">
        <f>SUMIFS(DSPCost_1!E:E,DSPCost_1!$A:$A,$B$10)/1000</f>
        <v>0</v>
      </c>
      <c r="M18" s="14">
        <f>SUMIFS(DSPCost_1!F:F,DSPCost_1!$A:$A,$B$10)/1000</f>
        <v>19.018809746831263</v>
      </c>
      <c r="N18" s="14">
        <f>SUMIFS(DSPCost_1!G:G,DSPCost_1!$A:$A,$B$10)/1000</f>
        <v>0</v>
      </c>
      <c r="O18" s="14">
        <f>SUMIFS(DSPCost_1!H:H,DSPCost_1!$A:$A,$B$10)/1000</f>
        <v>21.776696682065854</v>
      </c>
      <c r="P18" s="14">
        <f>SUMIFS(DSPCost_1!I:I,DSPCost_1!$A:$A,$B$10)/1000</f>
        <v>25.084181834837999</v>
      </c>
      <c r="Q18" s="14">
        <f>SUMIFS(DSPCost_1!J:J,DSPCost_1!$A:$A,$B$10)/1000</f>
        <v>27.054244908775395</v>
      </c>
      <c r="R18" s="14">
        <f>SUMIFS(DSPCost_1!K:K,DSPCost_1!$A:$A,$B$10)/1000</f>
        <v>30.312457899773413</v>
      </c>
      <c r="S18" s="14">
        <f>SUMIFS(DSPCost_1!L:L,DSPCost_1!$A:$A,$B$10)/1000</f>
        <v>0</v>
      </c>
      <c r="T18" s="14">
        <f>SUMIFS(DSPCost_1!M:M,DSPCost_1!$A:$A,$B$10)/1000</f>
        <v>42.444500744799718</v>
      </c>
      <c r="U18" s="14">
        <f>SUMIFS(DSPCost_1!N:N,DSPCost_1!$A:$A,$B$10)/1000</f>
        <v>52.921773352919402</v>
      </c>
      <c r="V18" s="14">
        <f>SUMIFS(DSPCost_1!O:O,DSPCost_1!$A:$A,$B$10)/1000</f>
        <v>32.676128370878999</v>
      </c>
      <c r="W18" s="14">
        <f>SUMIFS(DSPCost_1!P:P,DSPCost_1!$A:$A,$B$10)/1000</f>
        <v>38.356627569575608</v>
      </c>
      <c r="X18" s="14">
        <f>SUMIFS(DSPCost_1!Q:Q,DSPCost_1!$A:$A,$B$10)/1000</f>
        <v>0</v>
      </c>
      <c r="Y18" s="14">
        <f>SUMIFS(DSPCost_1!R:R,DSPCost_1!$A:$A,$B$10)/1000</f>
        <v>49.010873813273996</v>
      </c>
      <c r="Z18" s="14">
        <f>SUMIFS(DSPCost_1!S:S,DSPCost_1!$A:$A,$B$10)/1000</f>
        <v>0</v>
      </c>
      <c r="AA18" s="14">
        <f>SUMIFS(DSPCost_1!T:T,DSPCost_1!$A:$A,$B$10)/1000</f>
        <v>54.180079639051492</v>
      </c>
      <c r="AB18" s="14">
        <f>SUMIFS(DSPCost_1!U:U,DSPCost_1!$A:$A,$B$10)/1000</f>
        <v>90.568711153068193</v>
      </c>
      <c r="AC18" s="14">
        <f>SUMIFS(DSPCost_1!V:V,DSPCost_1!$A:$A,$B$10)/1000</f>
        <v>24.578063512063199</v>
      </c>
      <c r="AD18" s="14">
        <f>SUMIFS(DSPCost_1!W:W,DSPCost_1!$A:$A,$B$10)/1000</f>
        <v>48.642457809686405</v>
      </c>
    </row>
    <row r="19" spans="1:31">
      <c r="F19" s="42"/>
      <c r="H19" s="69" t="s">
        <v>107</v>
      </c>
      <c r="I19" s="14">
        <f t="shared" si="0"/>
        <v>2178.9891357119086</v>
      </c>
      <c r="J19" s="14">
        <f>SUMIFS(RehabCost_1!C:C,RehabCost_1!$A:$A,$B$10)/1000</f>
        <v>0</v>
      </c>
      <c r="K19" s="14">
        <f>SUMIFS(RehabCost_1!D:D,RehabCost_1!$A:$A,$B$10)/1000</f>
        <v>112.97132743362832</v>
      </c>
      <c r="L19" s="14">
        <f>SUMIFS(RehabCost_1!E:E,RehabCost_1!$A:$A,$B$10)/1000</f>
        <v>495.16389380530978</v>
      </c>
      <c r="M19" s="14">
        <f>SUMIFS(RehabCost_1!F:F,RehabCost_1!$A:$A,$B$10)/1000</f>
        <v>379.55115044247788</v>
      </c>
      <c r="N19" s="14">
        <f>SUMIFS(RehabCost_1!G:G,RehabCost_1!$A:$A,$B$10)/1000</f>
        <v>463.2637168141593</v>
      </c>
      <c r="O19" s="14">
        <f>SUMIFS(RehabCost_1!H:H,RehabCost_1!$A:$A,$B$10)/1000</f>
        <v>1090.7015929203542</v>
      </c>
      <c r="P19" s="14">
        <f>SUMIFS(RehabCost_1!I:I,RehabCost_1!$A:$A,$B$10)/1000</f>
        <v>0</v>
      </c>
      <c r="Q19" s="14">
        <f>SUMIFS(RehabCost_1!J:J,RehabCost_1!$A:$A,$B$10)/1000</f>
        <v>167.88230088495573</v>
      </c>
      <c r="R19" s="14">
        <f>SUMIFS(RehabCost_1!K:K,RehabCost_1!$A:$A,$B$10)/1000</f>
        <v>0</v>
      </c>
      <c r="S19" s="14">
        <f>SUMIFS(RehabCost_1!L:L,RehabCost_1!$A:$A,$B$10)/1000</f>
        <v>17.486681415929205</v>
      </c>
      <c r="T19" s="14">
        <f>SUMIFS(RehabCost_1!M:M,RehabCost_1!$A:$A,$B$10)/1000</f>
        <v>117.03504424778761</v>
      </c>
      <c r="U19" s="14">
        <f>SUMIFS(RehabCost_1!N:N,RehabCost_1!$A:$A,$B$10)/1000</f>
        <v>244.78336672383503</v>
      </c>
      <c r="V19" s="14">
        <f>SUMIFS(RehabCost_1!O:O,RehabCost_1!$A:$A,$B$10)/1000</f>
        <v>22.054949662973097</v>
      </c>
      <c r="W19" s="14">
        <f>SUMIFS(RehabCost_1!P:P,RehabCost_1!$A:$A,$B$10)/1000</f>
        <v>5.3488672566371678</v>
      </c>
      <c r="X19" s="14">
        <f>SUMIFS(RehabCost_1!Q:Q,RehabCost_1!$A:$A,$B$10)/1000</f>
        <v>222.94566371681415</v>
      </c>
      <c r="Y19" s="14">
        <f>SUMIFS(RehabCost_1!R:R,RehabCost_1!$A:$A,$B$10)/1000</f>
        <v>0</v>
      </c>
      <c r="Z19" s="14">
        <f>SUMIFS(RehabCost_1!S:S,RehabCost_1!$A:$A,$B$10)/1000</f>
        <v>152.44846198188637</v>
      </c>
      <c r="AA19" s="14">
        <f>SUMIFS(RehabCost_1!T:T,RehabCost_1!$A:$A,$B$10)/1000</f>
        <v>0</v>
      </c>
      <c r="AB19" s="14">
        <f>SUMIFS(RehabCost_1!U:U,RehabCost_1!$A:$A,$B$10)/1000</f>
        <v>105.08974867256637</v>
      </c>
      <c r="AC19" s="14">
        <f>SUMIFS(RehabCost_1!V:V,RehabCost_1!$A:$A,$B$10)/1000</f>
        <v>5.4860176991150444</v>
      </c>
      <c r="AD19" s="14">
        <f>SUMIFS(RehabCost_1!W:W,RehabCost_1!$A:$A,$B$10)/1000</f>
        <v>0</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130062.86818559904</v>
      </c>
      <c r="J21" s="79">
        <f t="shared" si="1"/>
        <v>7524.9517604989378</v>
      </c>
      <c r="K21" s="79">
        <f t="shared" si="1"/>
        <v>7633.7640678633688</v>
      </c>
      <c r="L21" s="79">
        <f t="shared" si="1"/>
        <v>7528.9126090398941</v>
      </c>
      <c r="M21" s="16">
        <f t="shared" si="1"/>
        <v>8178.2202585490713</v>
      </c>
      <c r="N21" s="16">
        <f t="shared" si="1"/>
        <v>7939.6453734959714</v>
      </c>
      <c r="O21" s="16">
        <f t="shared" si="1"/>
        <v>10076.207259994573</v>
      </c>
      <c r="P21" s="16">
        <f t="shared" si="1"/>
        <v>9499.2712632779894</v>
      </c>
      <c r="Q21" s="16">
        <f t="shared" si="1"/>
        <v>13034.018933472656</v>
      </c>
      <c r="R21" s="16">
        <f t="shared" si="1"/>
        <v>13452.704914457176</v>
      </c>
      <c r="S21" s="16">
        <f t="shared" si="1"/>
        <v>14626.789071785317</v>
      </c>
      <c r="T21" s="16">
        <f t="shared" si="1"/>
        <v>14678.62118375261</v>
      </c>
      <c r="U21" s="16">
        <f t="shared" si="1"/>
        <v>16366.524488635048</v>
      </c>
      <c r="V21" s="16">
        <f t="shared" si="1"/>
        <v>16316.615833768339</v>
      </c>
      <c r="W21" s="16">
        <f t="shared" si="1"/>
        <v>16121.593150401251</v>
      </c>
      <c r="X21" s="16">
        <f t="shared" si="1"/>
        <v>16323.65340499382</v>
      </c>
      <c r="Y21" s="16">
        <f t="shared" si="1"/>
        <v>16091.324332041624</v>
      </c>
      <c r="Z21" s="16">
        <f t="shared" si="1"/>
        <v>18218.499856627521</v>
      </c>
      <c r="AA21" s="16">
        <f t="shared" si="1"/>
        <v>17748.946462122036</v>
      </c>
      <c r="AB21" s="16">
        <f t="shared" si="1"/>
        <v>18100.90103183176</v>
      </c>
      <c r="AC21" s="16">
        <f t="shared" si="1"/>
        <v>19364.149351942215</v>
      </c>
      <c r="AD21" s="16">
        <f t="shared" si="1"/>
        <v>17788.536613225886</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12651</v>
      </c>
      <c r="M32" s="1">
        <f>SUMIFS(Capacity_1!H:H,Capacity_1!$A:$A,$B$29,Capacity_1!$B:$B,$H32)</f>
        <v>11251</v>
      </c>
      <c r="N32" s="1">
        <f>SUMIFS(Capacity_1!I:I,Capacity_1!$A:$A,$B$29,Capacity_1!$B:$B,$H32)</f>
        <v>7911</v>
      </c>
      <c r="O32" s="1">
        <f>SUMIFS(Capacity_1!J:J,Capacity_1!$A:$A,$B$29,Capacity_1!$B:$B,$H32)</f>
        <v>7911</v>
      </c>
      <c r="P32" s="1">
        <f>SUMIFS(Capacity_1!K:K,Capacity_1!$A:$A,$B$29,Capacity_1!$B:$B,$H32)</f>
        <v>7191</v>
      </c>
      <c r="Q32" s="1">
        <f>SUMIFS(Capacity_1!L:L,Capacity_1!$A:$A,$B$29,Capacity_1!$B:$B,$H32)</f>
        <v>7191</v>
      </c>
      <c r="R32" s="1">
        <f>SUMIFS(Capacity_1!M:M,Capacity_1!$A:$A,$B$29,Capacity_1!$B:$B,$H32)</f>
        <v>7191</v>
      </c>
      <c r="S32" s="1">
        <f>SUMIFS(Capacity_1!N:N,Capacity_1!$A:$A,$B$29,Capacity_1!$B:$B,$H32)</f>
        <v>6471</v>
      </c>
      <c r="T32" s="1">
        <f>SUMIFS(Capacity_1!O:O,Capacity_1!$A:$A,$B$29,Capacity_1!$B:$B,$H32)</f>
        <v>5031</v>
      </c>
      <c r="U32" s="1">
        <f>SUMIFS(Capacity_1!P:P,Capacity_1!$A:$A,$B$29,Capacity_1!$B:$B,$H32)</f>
        <v>5031</v>
      </c>
      <c r="V32" s="1">
        <f>SUMIFS(Capacity_1!Q:Q,Capacity_1!$A:$A,$B$29,Capacity_1!$B:$B,$H32)</f>
        <v>5031</v>
      </c>
      <c r="W32" s="1">
        <f>SUMIFS(Capacity_1!R:R,Capacity_1!$A:$A,$B$29,Capacity_1!$B:$B,$H32)</f>
        <v>4346</v>
      </c>
      <c r="X32" s="1">
        <f>SUMIFS(Capacity_1!S:S,Capacity_1!$A:$A,$B$29,Capacity_1!$B:$B,$H32)</f>
        <v>4346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3370</v>
      </c>
      <c r="N33" s="1">
        <f>SUMIFS(Capacity_1!I:I,Capacity_1!$A:$A,$B$29,Capacity_1!$B:$B,$H33)</f>
        <v>0</v>
      </c>
      <c r="O33" s="1">
        <f>SUMIFS(Capacity_1!J:J,Capacity_1!$A:$A,$B$29,Capacity_1!$B:$B,$H33)</f>
        <v>0</v>
      </c>
      <c r="P33" s="1">
        <f>SUMIFS(Capacity_1!K:K,Capacity_1!$A:$A,$B$29,Capacity_1!$B:$B,$H33)</f>
        <v>0</v>
      </c>
      <c r="Q33" s="1">
        <f>SUMIFS(Capacity_1!L:L,Capacity_1!$A:$A,$B$29,Capacity_1!$B:$B,$H33)</f>
        <v>0</v>
      </c>
      <c r="R33" s="1">
        <f>SUMIFS(Capacity_1!M:M,Capacity_1!$A:$A,$B$29,Capacity_1!$B:$B,$H33)</f>
        <v>0</v>
      </c>
      <c r="S33" s="1">
        <f>SUMIFS(Capacity_1!N:N,Capacity_1!$A:$A,$B$29,Capacity_1!$B:$B,$H33)</f>
        <v>0</v>
      </c>
      <c r="T33" s="1">
        <f>SUMIFS(Capacity_1!O:O,Capacity_1!$A:$A,$B$29,Capacity_1!$B:$B,$H33)</f>
        <v>0</v>
      </c>
      <c r="U33" s="1">
        <f>SUMIFS(Capacity_1!P:P,Capacity_1!$A:$A,$B$29,Capacity_1!$B:$B,$H33)</f>
        <v>0</v>
      </c>
      <c r="V33" s="1">
        <f>SUMIFS(Capacity_1!Q:Q,Capacity_1!$A:$A,$B$29,Capacity_1!$B:$B,$H33)</f>
        <v>0</v>
      </c>
      <c r="W33" s="1">
        <f>SUMIFS(Capacity_1!R:R,Capacity_1!$A:$A,$B$29,Capacity_1!$B:$B,$H33)</f>
        <v>0</v>
      </c>
      <c r="X33" s="1">
        <f>SUMIFS(Capacity_1!S:S,Capacity_1!$A:$A,$B$29,Capacity_1!$B:$B,$H33)</f>
        <v>0</v>
      </c>
      <c r="Y33" s="1">
        <f>SUMIFS(Capacity_1!T:T,Capacity_1!$A:$A,$B$29,Capacity_1!$B:$B,$H33)</f>
        <v>0</v>
      </c>
      <c r="Z33" s="1">
        <f>SUMIFS(Capacity_1!U:U,Capacity_1!$A:$A,$B$29,Capacity_1!$B:$B,$H33)</f>
        <v>0</v>
      </c>
      <c r="AA33" s="1">
        <f>SUMIFS(Capacity_1!V:V,Capacity_1!$A:$A,$B$29,Capacity_1!$B:$B,$H33)</f>
        <v>0</v>
      </c>
      <c r="AB33" s="1">
        <f>SUMIFS(Capacity_1!W:W,Capacity_1!$A:$A,$B$29,Capacity_1!$B:$B,$H33)</f>
        <v>0</v>
      </c>
      <c r="AC33" s="1">
        <f>SUMIFS(Capacity_1!X:X,Capacity_1!$A:$A,$B$29,Capacity_1!$B:$B,$H33)</f>
        <v>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7876.9121262600002</v>
      </c>
      <c r="M35" s="1">
        <f>SUMIFS(Capacity_1!H:H,Capacity_1!$A:$A,$B$29,Capacity_1!$B:$B,$H35)</f>
        <v>7876.9121262600002</v>
      </c>
      <c r="N35" s="1">
        <f>SUMIFS(Capacity_1!I:I,Capacity_1!$A:$A,$B$29,Capacity_1!$B:$B,$H35)</f>
        <v>8887.7637579000002</v>
      </c>
      <c r="O35" s="1">
        <f>SUMIFS(Capacity_1!J:J,Capacity_1!$A:$A,$B$29,Capacity_1!$B:$B,$H35)</f>
        <v>8887.7637579000002</v>
      </c>
      <c r="P35" s="1">
        <f>SUMIFS(Capacity_1!K:K,Capacity_1!$A:$A,$B$29,Capacity_1!$B:$B,$H35)</f>
        <v>8967.4132212000004</v>
      </c>
      <c r="Q35" s="1">
        <f>SUMIFS(Capacity_1!L:L,Capacity_1!$A:$A,$B$29,Capacity_1!$B:$B,$H35)</f>
        <v>9205.1323855800001</v>
      </c>
      <c r="R35" s="1">
        <f>SUMIFS(Capacity_1!M:M,Capacity_1!$A:$A,$B$29,Capacity_1!$B:$B,$H35)</f>
        <v>9082.5923935200008</v>
      </c>
      <c r="S35" s="1">
        <f>SUMIFS(Capacity_1!N:N,Capacity_1!$A:$A,$B$29,Capacity_1!$B:$B,$H35)</f>
        <v>10061.439899159999</v>
      </c>
      <c r="T35" s="1">
        <f>SUMIFS(Capacity_1!O:O,Capacity_1!$A:$A,$B$29,Capacity_1!$B:$B,$H35)</f>
        <v>10551.091637939999</v>
      </c>
      <c r="U35" s="1">
        <f>SUMIFS(Capacity_1!P:P,Capacity_1!$A:$A,$B$29,Capacity_1!$B:$B,$H35)</f>
        <v>10816.317223489999</v>
      </c>
      <c r="V35" s="1">
        <f>SUMIFS(Capacity_1!Q:Q,Capacity_1!$A:$A,$B$29,Capacity_1!$B:$B,$H35)</f>
        <v>11605.54232411</v>
      </c>
      <c r="W35" s="1">
        <f>SUMIFS(Capacity_1!R:R,Capacity_1!$A:$A,$B$29,Capacity_1!$B:$B,$H35)</f>
        <v>11475.54232411</v>
      </c>
      <c r="X35" s="1">
        <f>SUMIFS(Capacity_1!S:S,Capacity_1!$A:$A,$B$29,Capacity_1!$B:$B,$H35)</f>
        <v>11475.54232411</v>
      </c>
      <c r="Y35" s="1">
        <f>SUMIFS(Capacity_1!T:T,Capacity_1!$A:$A,$B$29,Capacity_1!$B:$B,$H35)</f>
        <v>12269.74626799</v>
      </c>
      <c r="Z35" s="1">
        <f>SUMIFS(Capacity_1!U:U,Capacity_1!$A:$A,$B$29,Capacity_1!$B:$B,$H35)</f>
        <v>12414.418090990001</v>
      </c>
      <c r="AA35" s="1">
        <f>SUMIFS(Capacity_1!V:V,Capacity_1!$A:$A,$B$29,Capacity_1!$B:$B,$H35)</f>
        <v>12235.18011515</v>
      </c>
      <c r="AB35" s="1">
        <f>SUMIFS(Capacity_1!W:W,Capacity_1!$A:$A,$B$29,Capacity_1!$B:$B,$H35)</f>
        <v>13019.865623990001</v>
      </c>
      <c r="AC35" s="1">
        <f>SUMIFS(Capacity_1!X:X,Capacity_1!$A:$A,$B$29,Capacity_1!$B:$B,$H35)</f>
        <v>14376.85839677</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1681.8163137367999</v>
      </c>
      <c r="J37" s="1">
        <f>SUMIFS(Capacity_1!E:E,Capacity_1!$A:$A,$B$29,Capacity_1!$B:$B,$H37)</f>
        <v>1845.1661155955001</v>
      </c>
      <c r="K37" s="1">
        <f>SUMIFS(Capacity_1!F:F,Capacity_1!$A:$A,$B$29,Capacity_1!$B:$B,$H37)</f>
        <v>2456.8242704043</v>
      </c>
      <c r="L37" s="1">
        <f>SUMIFS(Capacity_1!G:G,Capacity_1!$A:$A,$B$29,Capacity_1!$B:$B,$H37)</f>
        <v>5405.3319925195001</v>
      </c>
      <c r="M37" s="1">
        <f>SUMIFS(Capacity_1!H:H,Capacity_1!$A:$A,$B$29,Capacity_1!$B:$B,$H37)</f>
        <v>6314.1030678797997</v>
      </c>
      <c r="N37" s="1">
        <f>SUMIFS(Capacity_1!I:I,Capacity_1!$A:$A,$B$29,Capacity_1!$B:$B,$H37)</f>
        <v>10335.641972977301</v>
      </c>
      <c r="O37" s="1">
        <f>SUMIFS(Capacity_1!J:J,Capacity_1!$A:$A,$B$29,Capacity_1!$B:$B,$H37)</f>
        <v>10619.2538875806</v>
      </c>
      <c r="P37" s="1">
        <f>SUMIFS(Capacity_1!K:K,Capacity_1!$A:$A,$B$29,Capacity_1!$B:$B,$H37)</f>
        <v>13996.901418998299</v>
      </c>
      <c r="Q37" s="1">
        <f>SUMIFS(Capacity_1!L:L,Capacity_1!$A:$A,$B$29,Capacity_1!$B:$B,$H37)</f>
        <v>14352.6050948963</v>
      </c>
      <c r="R37" s="1">
        <f>SUMIFS(Capacity_1!M:M,Capacity_1!$A:$A,$B$29,Capacity_1!$B:$B,$H37)</f>
        <v>14476.907437713799</v>
      </c>
      <c r="S37" s="1">
        <f>SUMIFS(Capacity_1!N:N,Capacity_1!$A:$A,$B$29,Capacity_1!$B:$B,$H37)</f>
        <v>14616.531332451301</v>
      </c>
      <c r="T37" s="1">
        <f>SUMIFS(Capacity_1!O:O,Capacity_1!$A:$A,$B$29,Capacity_1!$B:$B,$H37)</f>
        <v>15043.837028025102</v>
      </c>
      <c r="U37" s="1">
        <f>SUMIFS(Capacity_1!P:P,Capacity_1!$A:$A,$B$29,Capacity_1!$B:$B,$H37)</f>
        <v>15247.530325289599</v>
      </c>
      <c r="V37" s="1">
        <f>SUMIFS(Capacity_1!Q:Q,Capacity_1!$A:$A,$B$29,Capacity_1!$B:$B,$H37)</f>
        <v>15533.5499341538</v>
      </c>
      <c r="W37" s="1">
        <f>SUMIFS(Capacity_1!R:R,Capacity_1!$A:$A,$B$29,Capacity_1!$B:$B,$H37)</f>
        <v>15707.251733202902</v>
      </c>
      <c r="X37" s="1">
        <f>SUMIFS(Capacity_1!S:S,Capacity_1!$A:$A,$B$29,Capacity_1!$B:$B,$H37)</f>
        <v>16034.596308215599</v>
      </c>
      <c r="Y37" s="1">
        <f>SUMIFS(Capacity_1!T:T,Capacity_1!$A:$A,$B$29,Capacity_1!$B:$B,$H37)</f>
        <v>16866.030964725098</v>
      </c>
      <c r="Z37" s="1">
        <f>SUMIFS(Capacity_1!U:U,Capacity_1!$A:$A,$B$29,Capacity_1!$B:$B,$H37)</f>
        <v>17064.337784250602</v>
      </c>
      <c r="AA37" s="1">
        <f>SUMIFS(Capacity_1!V:V,Capacity_1!$A:$A,$B$29,Capacity_1!$B:$B,$H37)</f>
        <v>17273.551453283802</v>
      </c>
      <c r="AB37" s="1">
        <f>SUMIFS(Capacity_1!W:W,Capacity_1!$A:$A,$B$29,Capacity_1!$B:$B,$H37)</f>
        <v>17439.856011180698</v>
      </c>
      <c r="AC37" s="1">
        <f>SUMIFS(Capacity_1!X:X,Capacity_1!$A:$A,$B$29,Capacity_1!$B:$B,$H37)</f>
        <v>17610.1447139421</v>
      </c>
    </row>
    <row r="38" spans="1:30">
      <c r="H38" s="76" t="s">
        <v>119</v>
      </c>
      <c r="I38" s="1">
        <f>SUMIFS(Capacity_1!D:D,Capacity_1!$A:$A,$B$29,Capacity_1!$B:$B,$H38)</f>
        <v>581.81631373706273</v>
      </c>
      <c r="J38" s="1">
        <f>SUMIFS(Capacity_1!E:E,Capacity_1!$A:$A,$B$29,Capacity_1!$B:$B,$H38)</f>
        <v>1022.7381602671456</v>
      </c>
      <c r="K38" s="1">
        <f>SUMIFS(Capacity_1!F:F,Capacity_1!$A:$A,$B$29,Capacity_1!$B:$B,$H38)</f>
        <v>1311.3653820363809</v>
      </c>
      <c r="L38" s="1">
        <f>SUMIFS(Capacity_1!G:G,Capacity_1!$A:$A,$B$29,Capacity_1!$B:$B,$H38)</f>
        <v>1764.7932384306096</v>
      </c>
      <c r="M38" s="1">
        <f>SUMIFS(Capacity_1!H:H,Capacity_1!$A:$A,$B$29,Capacity_1!$B:$B,$H38)</f>
        <v>1764.2315326669247</v>
      </c>
      <c r="N38" s="1">
        <f>SUMIFS(Capacity_1!I:I,Capacity_1!$A:$A,$B$29,Capacity_1!$B:$B,$H38)</f>
        <v>1834.2078301519759</v>
      </c>
      <c r="O38" s="1">
        <f>SUMIFS(Capacity_1!J:J,Capacity_1!$A:$A,$B$29,Capacity_1!$B:$B,$H38)</f>
        <v>1997.160998684172</v>
      </c>
      <c r="P38" s="1">
        <f>SUMIFS(Capacity_1!K:K,Capacity_1!$A:$A,$B$29,Capacity_1!$B:$B,$H38)</f>
        <v>2177.4621605578327</v>
      </c>
      <c r="Q38" s="1">
        <f>SUMIFS(Capacity_1!L:L,Capacity_1!$A:$A,$B$29,Capacity_1!$B:$B,$H38)</f>
        <v>2380.6668558890042</v>
      </c>
      <c r="R38" s="1">
        <f>SUMIFS(Capacity_1!M:M,Capacity_1!$A:$A,$B$29,Capacity_1!$B:$B,$H38)</f>
        <v>2578.7274510089228</v>
      </c>
      <c r="S38" s="1">
        <f>SUMIFS(Capacity_1!N:N,Capacity_1!$A:$A,$B$29,Capacity_1!$B:$B,$H38)</f>
        <v>2775.2143634072067</v>
      </c>
      <c r="T38" s="1">
        <f>SUMIFS(Capacity_1!O:O,Capacity_1!$A:$A,$B$29,Capacity_1!$B:$B,$H38)</f>
        <v>2975.2041179232751</v>
      </c>
      <c r="U38" s="1">
        <f>SUMIFS(Capacity_1!P:P,Capacity_1!$A:$A,$B$29,Capacity_1!$B:$B,$H38)</f>
        <v>3187.8931419693836</v>
      </c>
      <c r="V38" s="1">
        <f>SUMIFS(Capacity_1!Q:Q,Capacity_1!$A:$A,$B$29,Capacity_1!$B:$B,$H38)</f>
        <v>3425.1227526857592</v>
      </c>
      <c r="W38" s="1">
        <f>SUMIFS(Capacity_1!R:R,Capacity_1!$A:$A,$B$29,Capacity_1!$B:$B,$H38)</f>
        <v>3694.4815306379292</v>
      </c>
      <c r="X38" s="1">
        <f>SUMIFS(Capacity_1!S:S,Capacity_1!$A:$A,$B$29,Capacity_1!$B:$B,$H38)</f>
        <v>3988.3552626242531</v>
      </c>
      <c r="Y38" s="1">
        <f>SUMIFS(Capacity_1!T:T,Capacity_1!$A:$A,$B$29,Capacity_1!$B:$B,$H38)</f>
        <v>4296.460147351766</v>
      </c>
      <c r="Z38" s="1">
        <f>SUMIFS(Capacity_1!U:U,Capacity_1!$A:$A,$B$29,Capacity_1!$B:$B,$H38)</f>
        <v>4634.2731523812408</v>
      </c>
      <c r="AA38" s="1">
        <f>SUMIFS(Capacity_1!V:V,Capacity_1!$A:$A,$B$29,Capacity_1!$B:$B,$H38)</f>
        <v>5000.7604329525993</v>
      </c>
      <c r="AB38" s="1">
        <f>SUMIFS(Capacity_1!W:W,Capacity_1!$A:$A,$B$29,Capacity_1!$B:$B,$H38)</f>
        <v>5340.5724943639834</v>
      </c>
      <c r="AC38" s="1">
        <f>SUMIFS(Capacity_1!X:X,Capacity_1!$A:$A,$B$29,Capacity_1!$B:$B,$H38)</f>
        <v>5701.7681733322279</v>
      </c>
    </row>
    <row r="39" spans="1:30">
      <c r="H39" s="76" t="s">
        <v>120</v>
      </c>
      <c r="I39" s="1">
        <f>SUMIFS(Capacity_1!D:D,Capacity_1!$A:$A,$B$29,Capacity_1!$B:$B,$H39)</f>
        <v>13922.359791639999</v>
      </c>
      <c r="J39" s="1">
        <f>SUMIFS(Capacity_1!E:E,Capacity_1!$A:$A,$B$29,Capacity_1!$B:$B,$H39)</f>
        <v>15132.534859119998</v>
      </c>
      <c r="K39" s="1">
        <f>SUMIFS(Capacity_1!F:F,Capacity_1!$A:$A,$B$29,Capacity_1!$B:$B,$H39)</f>
        <v>16266.519582589999</v>
      </c>
      <c r="L39" s="1">
        <f>SUMIFS(Capacity_1!G:G,Capacity_1!$A:$A,$B$29,Capacity_1!$B:$B,$H39)</f>
        <v>19988.739715079999</v>
      </c>
      <c r="M39" s="1">
        <f>SUMIFS(Capacity_1!H:H,Capacity_1!$A:$A,$B$29,Capacity_1!$B:$B,$H39)</f>
        <v>20750.214073149993</v>
      </c>
      <c r="N39" s="1">
        <f>SUMIFS(Capacity_1!I:I,Capacity_1!$A:$A,$B$29,Capacity_1!$B:$B,$H39)</f>
        <v>26380.960842319997</v>
      </c>
      <c r="O39" s="1">
        <f>SUMIFS(Capacity_1!J:J,Capacity_1!$A:$A,$B$29,Capacity_1!$B:$B,$H39)</f>
        <v>27161.043314589999</v>
      </c>
      <c r="P39" s="1">
        <f>SUMIFS(Capacity_1!K:K,Capacity_1!$A:$A,$B$29,Capacity_1!$B:$B,$H39)</f>
        <v>29715.878307519997</v>
      </c>
      <c r="Q39" s="1">
        <f>SUMIFS(Capacity_1!L:L,Capacity_1!$A:$A,$B$29,Capacity_1!$B:$B,$H39)</f>
        <v>29715.878307529998</v>
      </c>
      <c r="R39" s="1">
        <f>SUMIFS(Capacity_1!M:M,Capacity_1!$A:$A,$B$29,Capacity_1!$B:$B,$H39)</f>
        <v>29919.598350799999</v>
      </c>
      <c r="S39" s="1">
        <f>SUMIFS(Capacity_1!N:N,Capacity_1!$A:$A,$B$29,Capacity_1!$B:$B,$H39)</f>
        <v>29919.598350799999</v>
      </c>
      <c r="T39" s="1">
        <f>SUMIFS(Capacity_1!O:O,Capacity_1!$A:$A,$B$29,Capacity_1!$B:$B,$H39)</f>
        <v>31161.043314609997</v>
      </c>
      <c r="U39" s="1">
        <f>SUMIFS(Capacity_1!P:P,Capacity_1!$A:$A,$B$29,Capacity_1!$B:$B,$H39)</f>
        <v>31075.543314609997</v>
      </c>
      <c r="V39" s="1">
        <f>SUMIFS(Capacity_1!Q:Q,Capacity_1!$A:$A,$B$29,Capacity_1!$B:$B,$H39)</f>
        <v>31075.543314609997</v>
      </c>
      <c r="W39" s="1">
        <f>SUMIFS(Capacity_1!R:R,Capacity_1!$A:$A,$B$29,Capacity_1!$B:$B,$H39)</f>
        <v>32445.543314609997</v>
      </c>
      <c r="X39" s="1">
        <f>SUMIFS(Capacity_1!S:S,Capacity_1!$A:$A,$B$29,Capacity_1!$B:$B,$H39)</f>
        <v>32445.543314609997</v>
      </c>
      <c r="Y39" s="1">
        <f>SUMIFS(Capacity_1!T:T,Capacity_1!$A:$A,$B$29,Capacity_1!$B:$B,$H39)</f>
        <v>32445.543314609997</v>
      </c>
      <c r="Z39" s="1">
        <f>SUMIFS(Capacity_1!U:U,Capacity_1!$A:$A,$B$29,Capacity_1!$B:$B,$H39)</f>
        <v>32445.543314609997</v>
      </c>
      <c r="AA39" s="1">
        <f>SUMIFS(Capacity_1!V:V,Capacity_1!$A:$A,$B$29,Capacity_1!$B:$B,$H39)</f>
        <v>32445.543314609997</v>
      </c>
      <c r="AB39" s="1">
        <f>SUMIFS(Capacity_1!W:W,Capacity_1!$A:$A,$B$29,Capacity_1!$B:$B,$H39)</f>
        <v>32445.543314609997</v>
      </c>
      <c r="AC39" s="1">
        <f>SUMIFS(Capacity_1!X:X,Capacity_1!$A:$A,$B$29,Capacity_1!$B:$B,$H39)</f>
        <v>32445.543314609997</v>
      </c>
    </row>
    <row r="40" spans="1:30">
      <c r="H40" s="76" t="s">
        <v>121</v>
      </c>
      <c r="I40" s="1">
        <f>SUMIFS(Capacity_1!D:D,Capacity_1!$A:$A,$B$29,Capacity_1!$B:$B,$H40)</f>
        <v>6491.296740660001</v>
      </c>
      <c r="J40" s="1">
        <f>SUMIFS(Capacity_1!E:E,Capacity_1!$A:$A,$B$29,Capacity_1!$B:$B,$H40)</f>
        <v>7046.0938500200009</v>
      </c>
      <c r="K40" s="1">
        <f>SUMIFS(Capacity_1!F:F,Capacity_1!$A:$A,$B$29,Capacity_1!$B:$B,$H40)</f>
        <v>7818.9127204899996</v>
      </c>
      <c r="L40" s="1">
        <f>SUMIFS(Capacity_1!G:G,Capacity_1!$A:$A,$B$29,Capacity_1!$B:$B,$H40)</f>
        <v>8061.2751376800006</v>
      </c>
      <c r="M40" s="1">
        <f>SUMIFS(Capacity_1!H:H,Capacity_1!$A:$A,$B$29,Capacity_1!$B:$B,$H40)</f>
        <v>9460.0017339600017</v>
      </c>
      <c r="N40" s="1">
        <f>SUMIFS(Capacity_1!I:I,Capacity_1!$A:$A,$B$29,Capacity_1!$B:$B,$H40)</f>
        <v>13808.971424130001</v>
      </c>
      <c r="O40" s="1">
        <f>SUMIFS(Capacity_1!J:J,Capacity_1!$A:$A,$B$29,Capacity_1!$B:$B,$H40)</f>
        <v>13808.971424130001</v>
      </c>
      <c r="P40" s="1">
        <f>SUMIFS(Capacity_1!K:K,Capacity_1!$A:$A,$B$29,Capacity_1!$B:$B,$H40)</f>
        <v>13808.971424130001</v>
      </c>
      <c r="Q40" s="1">
        <f>SUMIFS(Capacity_1!L:L,Capacity_1!$A:$A,$B$29,Capacity_1!$B:$B,$H40)</f>
        <v>13808.971424130001</v>
      </c>
      <c r="R40" s="1">
        <f>SUMIFS(Capacity_1!M:M,Capacity_1!$A:$A,$B$29,Capacity_1!$B:$B,$H40)</f>
        <v>13808.971424130001</v>
      </c>
      <c r="S40" s="1">
        <f>SUMIFS(Capacity_1!N:N,Capacity_1!$A:$A,$B$29,Capacity_1!$B:$B,$H40)</f>
        <v>13808.971424130001</v>
      </c>
      <c r="T40" s="1">
        <f>SUMIFS(Capacity_1!O:O,Capacity_1!$A:$A,$B$29,Capacity_1!$B:$B,$H40)</f>
        <v>13808.971424130001</v>
      </c>
      <c r="U40" s="1">
        <f>SUMIFS(Capacity_1!P:P,Capacity_1!$A:$A,$B$29,Capacity_1!$B:$B,$H40)</f>
        <v>13808.971424130001</v>
      </c>
      <c r="V40" s="1">
        <f>SUMIFS(Capacity_1!Q:Q,Capacity_1!$A:$A,$B$29,Capacity_1!$B:$B,$H40)</f>
        <v>13808.971424130001</v>
      </c>
      <c r="W40" s="1">
        <f>SUMIFS(Capacity_1!R:R,Capacity_1!$A:$A,$B$29,Capacity_1!$B:$B,$H40)</f>
        <v>13808.971424130001</v>
      </c>
      <c r="X40" s="1">
        <f>SUMIFS(Capacity_1!S:S,Capacity_1!$A:$A,$B$29,Capacity_1!$B:$B,$H40)</f>
        <v>13808.971424130001</v>
      </c>
      <c r="Y40" s="1">
        <f>SUMIFS(Capacity_1!T:T,Capacity_1!$A:$A,$B$29,Capacity_1!$B:$B,$H40)</f>
        <v>13808.971424130001</v>
      </c>
      <c r="Z40" s="1">
        <f>SUMIFS(Capacity_1!U:U,Capacity_1!$A:$A,$B$29,Capacity_1!$B:$B,$H40)</f>
        <v>13808.971424130001</v>
      </c>
      <c r="AA40" s="1">
        <f>SUMIFS(Capacity_1!V:V,Capacity_1!$A:$A,$B$29,Capacity_1!$B:$B,$H40)</f>
        <v>13808.971424130001</v>
      </c>
      <c r="AB40" s="1">
        <f>SUMIFS(Capacity_1!W:W,Capacity_1!$A:$A,$B$29,Capacity_1!$B:$B,$H40)</f>
        <v>13808.971424130001</v>
      </c>
      <c r="AC40" s="1">
        <f>SUMIFS(Capacity_1!X:X,Capacity_1!$A:$A,$B$29,Capacity_1!$B:$B,$H40)</f>
        <v>13808.971424130001</v>
      </c>
    </row>
    <row r="41" spans="1:30">
      <c r="H41" s="77" t="s">
        <v>122</v>
      </c>
      <c r="I41" s="1">
        <f>SUMIFS(Capacity_1!D:D,Capacity_1!$A:$A,$B$29,Capacity_1!$B:$B,$H41)</f>
        <v>14730.472853547262</v>
      </c>
      <c r="J41" s="1">
        <f>SUMIFS(Capacity_1!E:E,Capacity_1!$A:$A,$B$29,Capacity_1!$B:$B,$H41)</f>
        <v>16558.597157186909</v>
      </c>
      <c r="K41" s="1">
        <f>SUMIFS(Capacity_1!F:F,Capacity_1!$A:$A,$B$29,Capacity_1!$B:$B,$H41)</f>
        <v>17930.310146453499</v>
      </c>
      <c r="L41" s="1">
        <f>SUMIFS(Capacity_1!G:G,Capacity_1!$A:$A,$B$29,Capacity_1!$B:$B,$H41)</f>
        <v>19860.755632421213</v>
      </c>
      <c r="M41" s="1">
        <f>SUMIFS(Capacity_1!H:H,Capacity_1!$A:$A,$B$29,Capacity_1!$B:$B,$H41)</f>
        <v>20991.292131025824</v>
      </c>
      <c r="N41" s="1">
        <f>SUMIFS(Capacity_1!I:I,Capacity_1!$A:$A,$B$29,Capacity_1!$B:$B,$H41)</f>
        <v>21631.539981301346</v>
      </c>
      <c r="O41" s="1">
        <f>SUMIFS(Capacity_1!J:J,Capacity_1!$A:$A,$B$29,Capacity_1!$B:$B,$H41)</f>
        <v>22450.999351561888</v>
      </c>
      <c r="P41" s="1">
        <f>SUMIFS(Capacity_1!K:K,Capacity_1!$A:$A,$B$29,Capacity_1!$B:$B,$H41)</f>
        <v>23650.257092686919</v>
      </c>
      <c r="Q41" s="1">
        <f>SUMIFS(Capacity_1!L:L,Capacity_1!$A:$A,$B$29,Capacity_1!$B:$B,$H41)</f>
        <v>24434.23552507539</v>
      </c>
      <c r="R41" s="1">
        <f>SUMIFS(Capacity_1!M:M,Capacity_1!$A:$A,$B$29,Capacity_1!$B:$B,$H41)</f>
        <v>25096.209963444482</v>
      </c>
      <c r="S41" s="1">
        <f>SUMIFS(Capacity_1!N:N,Capacity_1!$A:$A,$B$29,Capacity_1!$B:$B,$H41)</f>
        <v>26502.994543125038</v>
      </c>
      <c r="T41" s="1">
        <f>SUMIFS(Capacity_1!O:O,Capacity_1!$A:$A,$B$29,Capacity_1!$B:$B,$H41)</f>
        <v>27079.609190626619</v>
      </c>
      <c r="U41" s="1">
        <f>SUMIFS(Capacity_1!P:P,Capacity_1!$A:$A,$B$29,Capacity_1!$B:$B,$H41)</f>
        <v>27889.708439385988</v>
      </c>
      <c r="V41" s="1">
        <f>SUMIFS(Capacity_1!Q:Q,Capacity_1!$A:$A,$B$29,Capacity_1!$B:$B,$H41)</f>
        <v>28605.714316448317</v>
      </c>
      <c r="W41" s="1">
        <f>SUMIFS(Capacity_1!R:R,Capacity_1!$A:$A,$B$29,Capacity_1!$B:$B,$H41)</f>
        <v>30690.475662284025</v>
      </c>
      <c r="X41" s="1">
        <f>SUMIFS(Capacity_1!S:S,Capacity_1!$A:$A,$B$29,Capacity_1!$B:$B,$H41)</f>
        <v>31679.592999068449</v>
      </c>
      <c r="Y41" s="1">
        <f>SUMIFS(Capacity_1!T:T,Capacity_1!$A:$A,$B$29,Capacity_1!$B:$B,$H41)</f>
        <v>32565.805027988445</v>
      </c>
      <c r="Z41" s="1">
        <f>SUMIFS(Capacity_1!U:U,Capacity_1!$A:$A,$B$29,Capacity_1!$B:$B,$H41)</f>
        <v>33158.16171458114</v>
      </c>
      <c r="AA41" s="1">
        <f>SUMIFS(Capacity_1!V:V,Capacity_1!$A:$A,$B$29,Capacity_1!$B:$B,$H41)</f>
        <v>33713.286808980323</v>
      </c>
      <c r="AB41" s="1">
        <f>SUMIFS(Capacity_1!W:W,Capacity_1!$A:$A,$B$29,Capacity_1!$B:$B,$H41)</f>
        <v>35085.016878224757</v>
      </c>
      <c r="AC41" s="1">
        <f>SUMIFS(Capacity_1!X:X,Capacity_1!$A:$A,$B$29,Capacity_1!$B:$B,$H41)</f>
        <v>36570.614658422332</v>
      </c>
    </row>
    <row r="42" spans="1:30">
      <c r="H42" s="69" t="s">
        <v>123</v>
      </c>
      <c r="I42" s="1">
        <f>SUM(I32:I37,I44)</f>
        <v>43372.008924338465</v>
      </c>
      <c r="J42" s="1">
        <f t="shared" ref="J42:AC42" si="2">SUM(J32:J37,J44)</f>
        <v>42909.434395725788</v>
      </c>
      <c r="K42" s="1">
        <f t="shared" si="2"/>
        <v>40552.536081311977</v>
      </c>
      <c r="L42" s="1">
        <f t="shared" si="2"/>
        <v>42318.822038296734</v>
      </c>
      <c r="M42" s="1">
        <f t="shared" si="2"/>
        <v>40460.778785612638</v>
      </c>
      <c r="N42" s="1">
        <f t="shared" si="2"/>
        <v>38872.314412348045</v>
      </c>
      <c r="O42" s="1">
        <f t="shared" si="2"/>
        <v>39242.777211948909</v>
      </c>
      <c r="P42" s="1">
        <f t="shared" si="2"/>
        <v>41690.827585372201</v>
      </c>
      <c r="Q42" s="1">
        <f t="shared" si="2"/>
        <v>42377.655493666462</v>
      </c>
      <c r="R42" s="1">
        <f t="shared" si="2"/>
        <v>42472.560806833033</v>
      </c>
      <c r="S42" s="1">
        <f t="shared" si="2"/>
        <v>42968.151014994583</v>
      </c>
      <c r="T42" s="1">
        <f t="shared" si="2"/>
        <v>42536.579362564436</v>
      </c>
      <c r="U42" s="1">
        <f t="shared" si="2"/>
        <v>43097.365750573146</v>
      </c>
      <c r="V42" s="1">
        <f t="shared" si="2"/>
        <v>44274.691693905377</v>
      </c>
      <c r="W42" s="1">
        <f t="shared" si="2"/>
        <v>42928.789724474045</v>
      </c>
      <c r="X42" s="1">
        <f t="shared" si="2"/>
        <v>43361.366109885123</v>
      </c>
      <c r="Y42" s="1">
        <f t="shared" si="2"/>
        <v>44029.779865883967</v>
      </c>
      <c r="Z42" s="1">
        <f t="shared" si="2"/>
        <v>44477.156245931779</v>
      </c>
      <c r="AA42" s="1">
        <f t="shared" si="2"/>
        <v>43977.624395072235</v>
      </c>
      <c r="AB42" s="1">
        <f t="shared" si="2"/>
        <v>45039.808745397881</v>
      </c>
      <c r="AC42" s="1">
        <f t="shared" si="2"/>
        <v>46678.129742370897</v>
      </c>
    </row>
    <row r="44" spans="1:30">
      <c r="H44" s="69" t="s">
        <v>124</v>
      </c>
      <c r="I44" s="1">
        <f>SUMIFS(Capacity_1!D:D,Capacity_1!$A:$A,$B$29,Capacity_1!$B:$B,$H44)</f>
        <v>528.91961059165646</v>
      </c>
      <c r="J44" s="1">
        <f>SUMIFS(Capacity_1!E:E,Capacity_1!$A:$A,$B$29,Capacity_1!$B:$B,$H44)</f>
        <v>617.99528012028122</v>
      </c>
      <c r="K44" s="1">
        <f>SUMIFS(Capacity_1!F:F,Capacity_1!$A:$A,$B$29,Capacity_1!$B:$B,$H44)</f>
        <v>704.43881089767319</v>
      </c>
      <c r="L44" s="1">
        <f>SUMIFS(Capacity_1!G:G,Capacity_1!$A:$A,$B$29,Capacity_1!$B:$B,$H44)</f>
        <v>793.17791948723084</v>
      </c>
      <c r="M44" s="1">
        <f>SUMIFS(Capacity_1!H:H,Capacity_1!$A:$A,$B$29,Capacity_1!$B:$B,$H44)</f>
        <v>876.36359144283426</v>
      </c>
      <c r="N44" s="1">
        <f>SUMIFS(Capacity_1!I:I,Capacity_1!$A:$A,$B$29,Capacity_1!$B:$B,$H44)</f>
        <v>965.50868144073786</v>
      </c>
      <c r="O44" s="1">
        <f>SUMIFS(Capacity_1!J:J,Capacity_1!$A:$A,$B$29,Capacity_1!$B:$B,$H44)</f>
        <v>1052.3595664383101</v>
      </c>
      <c r="P44" s="1">
        <f>SUMIFS(Capacity_1!K:K,Capacity_1!$A:$A,$B$29,Capacity_1!$B:$B,$H44)</f>
        <v>1148.1129451438994</v>
      </c>
      <c r="Q44" s="1">
        <f>SUMIFS(Capacity_1!L:L,Capacity_1!$A:$A,$B$29,Capacity_1!$B:$B,$H44)</f>
        <v>1241.5180131601601</v>
      </c>
      <c r="R44" s="1">
        <f>SUMIFS(Capacity_1!M:M,Capacity_1!$A:$A,$B$29,Capacity_1!$B:$B,$H44)</f>
        <v>1334.6609755692305</v>
      </c>
      <c r="S44" s="1">
        <f>SUMIFS(Capacity_1!N:N,Capacity_1!$A:$A,$B$29,Capacity_1!$B:$B,$H44)</f>
        <v>1431.7797833532838</v>
      </c>
      <c r="T44" s="1">
        <f>SUMIFS(Capacity_1!O:O,Capacity_1!$A:$A,$B$29,Capacity_1!$B:$B,$H44)</f>
        <v>1523.2506965693335</v>
      </c>
      <c r="U44" s="1">
        <f>SUMIFS(Capacity_1!P:P,Capacity_1!$A:$A,$B$29,Capacity_1!$B:$B,$H44)</f>
        <v>1615.1182017635404</v>
      </c>
      <c r="V44" s="1">
        <f>SUMIFS(Capacity_1!Q:Q,Capacity_1!$A:$A,$B$29,Capacity_1!$B:$B,$H44)</f>
        <v>1717.1994356115777</v>
      </c>
      <c r="W44" s="1">
        <f>SUMIFS(Capacity_1!R:R,Capacity_1!$A:$A,$B$29,Capacity_1!$B:$B,$H44)</f>
        <v>1812.5956671311465</v>
      </c>
      <c r="X44" s="1">
        <f>SUMIFS(Capacity_1!S:S,Capacity_1!$A:$A,$B$29,Capacity_1!$B:$B,$H44)</f>
        <v>1917.8274775295245</v>
      </c>
      <c r="Y44" s="1">
        <f>SUMIFS(Capacity_1!T:T,Capacity_1!$A:$A,$B$29,Capacity_1!$B:$B,$H44)</f>
        <v>2026.0026331288693</v>
      </c>
      <c r="Z44" s="1">
        <f>SUMIFS(Capacity_1!U:U,Capacity_1!$A:$A,$B$29,Capacity_1!$B:$B,$H44)</f>
        <v>2130.4003706511812</v>
      </c>
      <c r="AA44" s="1">
        <f>SUMIFS(Capacity_1!V:V,Capacity_1!$A:$A,$B$29,Capacity_1!$B:$B,$H44)</f>
        <v>2244.2928265984297</v>
      </c>
      <c r="AB44" s="1">
        <f>SUMIFS(Capacity_1!W:W,Capacity_1!$A:$A,$B$29,Capacity_1!$B:$B,$H44)</f>
        <v>2355.4871101871804</v>
      </c>
      <c r="AC44" s="1">
        <f>SUMIFS(Capacity_1!X:X,Capacity_1!$A:$A,$B$29,Capacity_1!$B:$B,$H44)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82078.165614626778</v>
      </c>
      <c r="J51" s="1">
        <f>SUMIFS(Generation_1!D:D,Generation_1!$A:$A,$B$48,Generation_1!$B:$B,$H51)</f>
        <v>79816.639265333302</v>
      </c>
      <c r="K51" s="1">
        <f>SUMIFS(Generation_1!E:E,Generation_1!$A:$A,$B$48,Generation_1!$B:$B,$H51)</f>
        <v>73629.252001975459</v>
      </c>
      <c r="L51" s="1">
        <f>SUMIFS(Generation_1!F:F,Generation_1!$A:$A,$B$48,Generation_1!$B:$B,$H51)</f>
        <v>59415.489855535125</v>
      </c>
      <c r="M51" s="1">
        <f>SUMIFS(Generation_1!G:G,Generation_1!$A:$A,$B$48,Generation_1!$B:$B,$H51)</f>
        <v>56828.00591254828</v>
      </c>
      <c r="N51" s="1">
        <f>SUMIFS(Generation_1!H:H,Generation_1!$A:$A,$B$48,Generation_1!$B:$B,$H51)</f>
        <v>46215.041879582262</v>
      </c>
      <c r="O51" s="1">
        <f>SUMIFS(Generation_1!I:I,Generation_1!$A:$A,$B$48,Generation_1!$B:$B,$H51)</f>
        <v>50024.883607503405</v>
      </c>
      <c r="P51" s="1">
        <f>SUMIFS(Generation_1!J:J,Generation_1!$A:$A,$B$48,Generation_1!$B:$B,$H51)</f>
        <v>22431.686035799001</v>
      </c>
      <c r="Q51" s="1">
        <f>SUMIFS(Generation_1!K:K,Generation_1!$A:$A,$B$48,Generation_1!$B:$B,$H51)</f>
        <v>21994.730710319542</v>
      </c>
      <c r="R51" s="1">
        <f>SUMIFS(Generation_1!L:L,Generation_1!$A:$A,$B$48,Generation_1!$B:$B,$H51)</f>
        <v>21640.575718891363</v>
      </c>
      <c r="S51" s="1">
        <f>SUMIFS(Generation_1!M:M,Generation_1!$A:$A,$B$48,Generation_1!$B:$B,$H51)</f>
        <v>20088.855129120417</v>
      </c>
      <c r="T51" s="1">
        <f>SUMIFS(Generation_1!N:N,Generation_1!$A:$A,$B$48,Generation_1!$B:$B,$H51)</f>
        <v>16896.298448146612</v>
      </c>
      <c r="U51" s="1">
        <f>SUMIFS(Generation_1!O:O,Generation_1!$A:$A,$B$48,Generation_1!$B:$B,$H51)</f>
        <v>16449.297153209489</v>
      </c>
      <c r="V51" s="1">
        <f>SUMIFS(Generation_1!P:P,Generation_1!$A:$A,$B$48,Generation_1!$B:$B,$H51)</f>
        <v>16281.770476463753</v>
      </c>
      <c r="W51" s="1">
        <f>SUMIFS(Generation_1!Q:Q,Generation_1!$A:$A,$B$48,Generation_1!$B:$B,$H51)</f>
        <v>14342.134974296903</v>
      </c>
      <c r="X51" s="1">
        <f>SUMIFS(Generation_1!R:R,Generation_1!$A:$A,$B$48,Generation_1!$B:$B,$H51)</f>
        <v>14173.962863933142</v>
      </c>
      <c r="Y51" s="1">
        <f>SUMIFS(Generation_1!S:S,Generation_1!$A:$A,$B$48,Generation_1!$B:$B,$H51)</f>
        <v>13186.180347653768</v>
      </c>
      <c r="Z51" s="1">
        <f>SUMIFS(Generation_1!T:T,Generation_1!$A:$A,$B$48,Generation_1!$B:$B,$H51)</f>
        <v>13046.263713693039</v>
      </c>
      <c r="AA51" s="1">
        <f>SUMIFS(Generation_1!U:U,Generation_1!$A:$A,$B$48,Generation_1!$B:$B,$H51)</f>
        <v>12927.009878751553</v>
      </c>
      <c r="AB51" s="1">
        <f>SUMIFS(Generation_1!V:V,Generation_1!$A:$A,$B$48,Generation_1!$B:$B,$H51)</f>
        <v>12972.162324938199</v>
      </c>
      <c r="AC51" s="1">
        <f>SUMIFS(Generation_1!W:W,Generation_1!$A:$A,$B$48,Generation_1!$B:$B,$H51)</f>
        <v>12961.170278344436</v>
      </c>
      <c r="AE51" s="64"/>
      <c r="AF51" s="64"/>
    </row>
    <row r="52" spans="8:32">
      <c r="H52" s="69" t="s">
        <v>114</v>
      </c>
      <c r="I52" s="1">
        <f>SUMIFS(Generation_1!C:C,Generation_1!$A:$A,$B$48,Generation_1!$B:$B,$H52)</f>
        <v>24691.928935626162</v>
      </c>
      <c r="J52" s="1">
        <f>SUMIFS(Generation_1!D:D,Generation_1!$A:$A,$B$48,Generation_1!$B:$B,$H52)</f>
        <v>25118.097251648069</v>
      </c>
      <c r="K52" s="1">
        <f>SUMIFS(Generation_1!E:E,Generation_1!$A:$A,$B$48,Generation_1!$B:$B,$H52)</f>
        <v>25763.042038796182</v>
      </c>
      <c r="L52" s="1">
        <f>SUMIFS(Generation_1!F:F,Generation_1!$A:$A,$B$48,Generation_1!$B:$B,$H52)</f>
        <v>24344.820200281083</v>
      </c>
      <c r="M52" s="1">
        <f>SUMIFS(Generation_1!G:G,Generation_1!$A:$A,$B$48,Generation_1!$B:$B,$H52)</f>
        <v>17430.069439182684</v>
      </c>
      <c r="N52" s="1">
        <f>SUMIFS(Generation_1!H:H,Generation_1!$A:$A,$B$48,Generation_1!$B:$B,$H52)</f>
        <v>0</v>
      </c>
      <c r="O52" s="1">
        <f>SUMIFS(Generation_1!I:I,Generation_1!$A:$A,$B$48,Generation_1!$B:$B,$H52)</f>
        <v>0</v>
      </c>
      <c r="P52" s="1">
        <f>SUMIFS(Generation_1!J:J,Generation_1!$A:$A,$B$48,Generation_1!$B:$B,$H52)</f>
        <v>0</v>
      </c>
      <c r="Q52" s="1">
        <f>SUMIFS(Generation_1!K:K,Generation_1!$A:$A,$B$48,Generation_1!$B:$B,$H52)</f>
        <v>0</v>
      </c>
      <c r="R52" s="1">
        <f>SUMIFS(Generation_1!L:L,Generation_1!$A:$A,$B$48,Generation_1!$B:$B,$H52)</f>
        <v>0</v>
      </c>
      <c r="S52" s="1">
        <f>SUMIFS(Generation_1!M:M,Generation_1!$A:$A,$B$48,Generation_1!$B:$B,$H52)</f>
        <v>0</v>
      </c>
      <c r="T52" s="1">
        <f>SUMIFS(Generation_1!N:N,Generation_1!$A:$A,$B$48,Generation_1!$B:$B,$H52)</f>
        <v>0</v>
      </c>
      <c r="U52" s="1">
        <f>SUMIFS(Generation_1!O:O,Generation_1!$A:$A,$B$48,Generation_1!$B:$B,$H52)</f>
        <v>0</v>
      </c>
      <c r="V52" s="1">
        <f>SUMIFS(Generation_1!P:P,Generation_1!$A:$A,$B$48,Generation_1!$B:$B,$H52)</f>
        <v>0</v>
      </c>
      <c r="W52" s="1">
        <f>SUMIFS(Generation_1!Q:Q,Generation_1!$A:$A,$B$48,Generation_1!$B:$B,$H52)</f>
        <v>0</v>
      </c>
      <c r="X52" s="1">
        <f>SUMIFS(Generation_1!R:R,Generation_1!$A:$A,$B$48,Generation_1!$B:$B,$H52)</f>
        <v>0</v>
      </c>
      <c r="Y52" s="1">
        <f>SUMIFS(Generation_1!S:S,Generation_1!$A:$A,$B$48,Generation_1!$B:$B,$H52)</f>
        <v>0</v>
      </c>
      <c r="Z52" s="1">
        <f>SUMIFS(Generation_1!T:T,Generation_1!$A:$A,$B$48,Generation_1!$B:$B,$H52)</f>
        <v>0</v>
      </c>
      <c r="AA52" s="1">
        <f>SUMIFS(Generation_1!U:U,Generation_1!$A:$A,$B$48,Generation_1!$B:$B,$H52)</f>
        <v>0</v>
      </c>
      <c r="AB52" s="1">
        <f>SUMIFS(Generation_1!V:V,Generation_1!$A:$A,$B$48,Generation_1!$B:$B,$H52)</f>
        <v>0</v>
      </c>
      <c r="AC52" s="1">
        <f>SUMIFS(Generation_1!W:W,Generation_1!$A:$A,$B$48,Generation_1!$B:$B,$H52)</f>
        <v>0</v>
      </c>
      <c r="AE52" s="64"/>
      <c r="AF52" s="64"/>
    </row>
    <row r="53" spans="8:32">
      <c r="H53" s="69" t="s">
        <v>115</v>
      </c>
      <c r="I53" s="1">
        <f>SUMIFS(Generation_1!C:C,Generation_1!$A:$A,$B$48,Generation_1!$B:$B,$H53)</f>
        <v>3105.7679730483151</v>
      </c>
      <c r="J53" s="1">
        <f>SUMIFS(Generation_1!D:D,Generation_1!$A:$A,$B$48,Generation_1!$B:$B,$H53)</f>
        <v>3103.9308805624632</v>
      </c>
      <c r="K53" s="1">
        <f>SUMIFS(Generation_1!E:E,Generation_1!$A:$A,$B$48,Generation_1!$B:$B,$H53)</f>
        <v>2960.9775670386457</v>
      </c>
      <c r="L53" s="1">
        <f>SUMIFS(Generation_1!F:F,Generation_1!$A:$A,$B$48,Generation_1!$B:$B,$H53)</f>
        <v>2906.7383011279207</v>
      </c>
      <c r="M53" s="1">
        <f>SUMIFS(Generation_1!G:G,Generation_1!$A:$A,$B$48,Generation_1!$B:$B,$H53)</f>
        <v>3155.9823174668445</v>
      </c>
      <c r="N53" s="1">
        <f>SUMIFS(Generation_1!H:H,Generation_1!$A:$A,$B$48,Generation_1!$B:$B,$H53)</f>
        <v>6951.8049565702586</v>
      </c>
      <c r="O53" s="1">
        <f>SUMIFS(Generation_1!I:I,Generation_1!$A:$A,$B$48,Generation_1!$B:$B,$H53)</f>
        <v>9740.2235250987978</v>
      </c>
      <c r="P53" s="1">
        <f>SUMIFS(Generation_1!J:J,Generation_1!$A:$A,$B$48,Generation_1!$B:$B,$H53)</f>
        <v>13482.538978669116</v>
      </c>
      <c r="Q53" s="1">
        <f>SUMIFS(Generation_1!K:K,Generation_1!$A:$A,$B$48,Generation_1!$B:$B,$H53)</f>
        <v>13681.12134813903</v>
      </c>
      <c r="R53" s="1">
        <f>SUMIFS(Generation_1!L:L,Generation_1!$A:$A,$B$48,Generation_1!$B:$B,$H53)</f>
        <v>14105.241280218605</v>
      </c>
      <c r="S53" s="1">
        <f>SUMIFS(Generation_1!M:M,Generation_1!$A:$A,$B$48,Generation_1!$B:$B,$H53)</f>
        <v>13670.6359175613</v>
      </c>
      <c r="T53" s="1">
        <f>SUMIFS(Generation_1!N:N,Generation_1!$A:$A,$B$48,Generation_1!$B:$B,$H53)</f>
        <v>14127.568445993958</v>
      </c>
      <c r="U53" s="1">
        <f>SUMIFS(Generation_1!O:O,Generation_1!$A:$A,$B$48,Generation_1!$B:$B,$H53)</f>
        <v>14348.870196615168</v>
      </c>
      <c r="V53" s="1">
        <f>SUMIFS(Generation_1!P:P,Generation_1!$A:$A,$B$48,Generation_1!$B:$B,$H53)</f>
        <v>14445.052263776997</v>
      </c>
      <c r="W53" s="1">
        <f>SUMIFS(Generation_1!Q:Q,Generation_1!$A:$A,$B$48,Generation_1!$B:$B,$H53)</f>
        <v>13162.304416711422</v>
      </c>
      <c r="X53" s="1">
        <f>SUMIFS(Generation_1!R:R,Generation_1!$A:$A,$B$48,Generation_1!$B:$B,$H53)</f>
        <v>13188.609952317251</v>
      </c>
      <c r="Y53" s="1">
        <f>SUMIFS(Generation_1!S:S,Generation_1!$A:$A,$B$48,Generation_1!$B:$B,$H53)</f>
        <v>13355.19903031351</v>
      </c>
      <c r="Z53" s="1">
        <f>SUMIFS(Generation_1!T:T,Generation_1!$A:$A,$B$48,Generation_1!$B:$B,$H53)</f>
        <v>12673.353477116052</v>
      </c>
      <c r="AA53" s="1">
        <f>SUMIFS(Generation_1!U:U,Generation_1!$A:$A,$B$48,Generation_1!$B:$B,$H53)</f>
        <v>11331.139779117988</v>
      </c>
      <c r="AB53" s="1">
        <f>SUMIFS(Generation_1!V:V,Generation_1!$A:$A,$B$48,Generation_1!$B:$B,$H53)</f>
        <v>11325.056214738805</v>
      </c>
      <c r="AC53" s="1">
        <f>SUMIFS(Generation_1!W:W,Generation_1!$A:$A,$B$48,Generation_1!$B:$B,$H53)</f>
        <v>11343.771097026409</v>
      </c>
      <c r="AE53" s="64"/>
      <c r="AF53" s="64"/>
    </row>
    <row r="54" spans="8:32">
      <c r="H54" s="69" t="s">
        <v>116</v>
      </c>
      <c r="I54" s="1">
        <f>SUMIFS(Generation_1!C:C,Generation_1!$A:$A,$B$48,Generation_1!$B:$B,$H54)</f>
        <v>89.181579575949897</v>
      </c>
      <c r="J54" s="1">
        <f>SUMIFS(Generation_1!D:D,Generation_1!$A:$A,$B$48,Generation_1!$B:$B,$H54)</f>
        <v>65.537867258468012</v>
      </c>
      <c r="K54" s="1">
        <f>SUMIFS(Generation_1!E:E,Generation_1!$A:$A,$B$48,Generation_1!$B:$B,$H54)</f>
        <v>92.230786292236161</v>
      </c>
      <c r="L54" s="1">
        <f>SUMIFS(Generation_1!F:F,Generation_1!$A:$A,$B$48,Generation_1!$B:$B,$H54)</f>
        <v>152.42923972953787</v>
      </c>
      <c r="M54" s="1">
        <f>SUMIFS(Generation_1!G:G,Generation_1!$A:$A,$B$48,Generation_1!$B:$B,$H54)</f>
        <v>228.80632733263235</v>
      </c>
      <c r="N54" s="1">
        <f>SUMIFS(Generation_1!H:H,Generation_1!$A:$A,$B$48,Generation_1!$B:$B,$H54)</f>
        <v>1022.5786914014604</v>
      </c>
      <c r="O54" s="1">
        <f>SUMIFS(Generation_1!I:I,Generation_1!$A:$A,$B$48,Generation_1!$B:$B,$H54)</f>
        <v>2458.7794965958983</v>
      </c>
      <c r="P54" s="1">
        <f>SUMIFS(Generation_1!J:J,Generation_1!$A:$A,$B$48,Generation_1!$B:$B,$H54)</f>
        <v>14003.762620332629</v>
      </c>
      <c r="Q54" s="1">
        <f>SUMIFS(Generation_1!K:K,Generation_1!$A:$A,$B$48,Generation_1!$B:$B,$H54)</f>
        <v>16137.472504974829</v>
      </c>
      <c r="R54" s="1">
        <f>SUMIFS(Generation_1!L:L,Generation_1!$A:$A,$B$48,Generation_1!$B:$B,$H54)</f>
        <v>18538.108477452683</v>
      </c>
      <c r="S54" s="1">
        <f>SUMIFS(Generation_1!M:M,Generation_1!$A:$A,$B$48,Generation_1!$B:$B,$H54)</f>
        <v>20034.90448763717</v>
      </c>
      <c r="T54" s="1">
        <f>SUMIFS(Generation_1!N:N,Generation_1!$A:$A,$B$48,Generation_1!$B:$B,$H54)</f>
        <v>24089.620730382914</v>
      </c>
      <c r="U54" s="1">
        <f>SUMIFS(Generation_1!O:O,Generation_1!$A:$A,$B$48,Generation_1!$B:$B,$H54)</f>
        <v>26293.099836806461</v>
      </c>
      <c r="V54" s="1">
        <f>SUMIFS(Generation_1!P:P,Generation_1!$A:$A,$B$48,Generation_1!$B:$B,$H54)</f>
        <v>26525.355414555437</v>
      </c>
      <c r="W54" s="1">
        <f>SUMIFS(Generation_1!Q:Q,Generation_1!$A:$A,$B$48,Generation_1!$B:$B,$H54)</f>
        <v>24802.293110936775</v>
      </c>
      <c r="X54" s="1">
        <f>SUMIFS(Generation_1!R:R,Generation_1!$A:$A,$B$48,Generation_1!$B:$B,$H54)</f>
        <v>23997.264822830191</v>
      </c>
      <c r="Y54" s="1">
        <f>SUMIFS(Generation_1!S:S,Generation_1!$A:$A,$B$48,Generation_1!$B:$B,$H54)</f>
        <v>33363.727895352327</v>
      </c>
      <c r="Z54" s="1">
        <f>SUMIFS(Generation_1!T:T,Generation_1!$A:$A,$B$48,Generation_1!$B:$B,$H54)</f>
        <v>30514.779129482537</v>
      </c>
      <c r="AA54" s="1">
        <f>SUMIFS(Generation_1!U:U,Generation_1!$A:$A,$B$48,Generation_1!$B:$B,$H54)</f>
        <v>34584.188587973513</v>
      </c>
      <c r="AB54" s="1">
        <f>SUMIFS(Generation_1!V:V,Generation_1!$A:$A,$B$48,Generation_1!$B:$B,$H54)</f>
        <v>37368.298008383055</v>
      </c>
      <c r="AC54" s="1">
        <f>SUMIFS(Generation_1!W:W,Generation_1!$A:$A,$B$48,Generation_1!$B:$B,$H54)</f>
        <v>36722.583130770123</v>
      </c>
      <c r="AE54" s="64"/>
      <c r="AF54" s="64"/>
    </row>
    <row r="55" spans="8:32">
      <c r="H55" s="69" t="s">
        <v>117</v>
      </c>
      <c r="I55" s="1">
        <f>SUMIFS(Generation_1!C:C,Generation_1!$A:$A,$B$48,Generation_1!$B:$B,$H55)</f>
        <v>15926.336943168921</v>
      </c>
      <c r="J55" s="1">
        <f>SUMIFS(Generation_1!D:D,Generation_1!$A:$A,$B$48,Generation_1!$B:$B,$H55)</f>
        <v>13633.333570978637</v>
      </c>
      <c r="K55" s="1">
        <f>SUMIFS(Generation_1!E:E,Generation_1!$A:$A,$B$48,Generation_1!$B:$B,$H55)</f>
        <v>13210.265996593029</v>
      </c>
      <c r="L55" s="1">
        <f>SUMIFS(Generation_1!F:F,Generation_1!$A:$A,$B$48,Generation_1!$B:$B,$H55)</f>
        <v>15963.266491706168</v>
      </c>
      <c r="M55" s="1">
        <f>SUMIFS(Generation_1!G:G,Generation_1!$A:$A,$B$48,Generation_1!$B:$B,$H55)</f>
        <v>13834.35138197714</v>
      </c>
      <c r="N55" s="1">
        <f>SUMIFS(Generation_1!H:H,Generation_1!$A:$A,$B$48,Generation_1!$B:$B,$H55)</f>
        <v>13889.25056499625</v>
      </c>
      <c r="O55" s="1">
        <f>SUMIFS(Generation_1!I:I,Generation_1!$A:$A,$B$48,Generation_1!$B:$B,$H55)</f>
        <v>9861.1376969959947</v>
      </c>
      <c r="P55" s="1">
        <f>SUMIFS(Generation_1!J:J,Generation_1!$A:$A,$B$48,Generation_1!$B:$B,$H55)</f>
        <v>14146.42015898789</v>
      </c>
      <c r="Q55" s="1">
        <f>SUMIFS(Generation_1!K:K,Generation_1!$A:$A,$B$48,Generation_1!$B:$B,$H55)</f>
        <v>13366.168471185018</v>
      </c>
      <c r="R55" s="1">
        <f>SUMIFS(Generation_1!L:L,Generation_1!$A:$A,$B$48,Generation_1!$B:$B,$H55)</f>
        <v>11257.840012880655</v>
      </c>
      <c r="S55" s="1">
        <f>SUMIFS(Generation_1!M:M,Generation_1!$A:$A,$B$48,Generation_1!$B:$B,$H55)</f>
        <v>11274.898639374394</v>
      </c>
      <c r="T55" s="1">
        <f>SUMIFS(Generation_1!N:N,Generation_1!$A:$A,$B$48,Generation_1!$B:$B,$H55)</f>
        <v>10797.029786061847</v>
      </c>
      <c r="U55" s="1">
        <f>SUMIFS(Generation_1!O:O,Generation_1!$A:$A,$B$48,Generation_1!$B:$B,$H55)</f>
        <v>11371.048302259023</v>
      </c>
      <c r="V55" s="1">
        <f>SUMIFS(Generation_1!P:P,Generation_1!$A:$A,$B$48,Generation_1!$B:$B,$H55)</f>
        <v>12285.296631876272</v>
      </c>
      <c r="W55" s="1">
        <f>SUMIFS(Generation_1!Q:Q,Generation_1!$A:$A,$B$48,Generation_1!$B:$B,$H55)</f>
        <v>10061.30388330624</v>
      </c>
      <c r="X55" s="1">
        <f>SUMIFS(Generation_1!R:R,Generation_1!$A:$A,$B$48,Generation_1!$B:$B,$H55)</f>
        <v>11443.662921358085</v>
      </c>
      <c r="Y55" s="1">
        <f>SUMIFS(Generation_1!S:S,Generation_1!$A:$A,$B$48,Generation_1!$B:$B,$H55)</f>
        <v>8587.3183840231177</v>
      </c>
      <c r="Z55" s="1">
        <f>SUMIFS(Generation_1!T:T,Generation_1!$A:$A,$B$48,Generation_1!$B:$B,$H55)</f>
        <v>13621.152106117823</v>
      </c>
      <c r="AA55" s="1">
        <f>SUMIFS(Generation_1!U:U,Generation_1!$A:$A,$B$48,Generation_1!$B:$B,$H55)</f>
        <v>12943.163590844269</v>
      </c>
      <c r="AB55" s="1">
        <f>SUMIFS(Generation_1!V:V,Generation_1!$A:$A,$B$48,Generation_1!$B:$B,$H55)</f>
        <v>11133.866358701462</v>
      </c>
      <c r="AC55" s="1">
        <f>SUMIFS(Generation_1!W:W,Generation_1!$A:$A,$B$48,Generation_1!$B:$B,$H55)</f>
        <v>10966.89753698467</v>
      </c>
      <c r="AE55" s="64"/>
      <c r="AF55" s="64"/>
    </row>
    <row r="56" spans="8:32">
      <c r="H56" s="69" t="s">
        <v>118</v>
      </c>
      <c r="I56" s="1">
        <f>SUMIFS(Generation_1!C:C,Generation_1!$A:$A,$B$48,Generation_1!$B:$B,$H56)</f>
        <v>510.25144278726066</v>
      </c>
      <c r="J56" s="1">
        <f>SUMIFS(Generation_1!D:D,Generation_1!$A:$A,$B$48,Generation_1!$B:$B,$H56)</f>
        <v>768.26930378462873</v>
      </c>
      <c r="K56" s="1">
        <f>SUMIFS(Generation_1!E:E,Generation_1!$A:$A,$B$48,Generation_1!$B:$B,$H56)</f>
        <v>883.6982838057038</v>
      </c>
      <c r="L56" s="1">
        <f>SUMIFS(Generation_1!F:F,Generation_1!$A:$A,$B$48,Generation_1!$B:$B,$H56)</f>
        <v>1830.0672364602781</v>
      </c>
      <c r="M56" s="1">
        <f>SUMIFS(Generation_1!G:G,Generation_1!$A:$A,$B$48,Generation_1!$B:$B,$H56)</f>
        <v>3874.1772022103755</v>
      </c>
      <c r="N56" s="1">
        <f>SUMIFS(Generation_1!H:H,Generation_1!$A:$A,$B$48,Generation_1!$B:$B,$H56)</f>
        <v>10340.727551237649</v>
      </c>
      <c r="O56" s="1">
        <f>SUMIFS(Generation_1!I:I,Generation_1!$A:$A,$B$48,Generation_1!$B:$B,$H56)</f>
        <v>11529.516466342973</v>
      </c>
      <c r="P56" s="1">
        <f>SUMIFS(Generation_1!J:J,Generation_1!$A:$A,$B$48,Generation_1!$B:$B,$H56)</f>
        <v>11901.739077326596</v>
      </c>
      <c r="Q56" s="1">
        <f>SUMIFS(Generation_1!K:K,Generation_1!$A:$A,$B$48,Generation_1!$B:$B,$H56)</f>
        <v>11701.967323652754</v>
      </c>
      <c r="R56" s="1">
        <f>SUMIFS(Generation_1!L:L,Generation_1!$A:$A,$B$48,Generation_1!$B:$B,$H56)</f>
        <v>12158.810348298994</v>
      </c>
      <c r="S56" s="1">
        <f>SUMIFS(Generation_1!M:M,Generation_1!$A:$A,$B$48,Generation_1!$B:$B,$H56)</f>
        <v>11195.511239206278</v>
      </c>
      <c r="T56" s="1">
        <f>SUMIFS(Generation_1!N:N,Generation_1!$A:$A,$B$48,Generation_1!$B:$B,$H56)</f>
        <v>11095.582413547163</v>
      </c>
      <c r="U56" s="1">
        <f>SUMIFS(Generation_1!O:O,Generation_1!$A:$A,$B$48,Generation_1!$B:$B,$H56)</f>
        <v>10359.863323583249</v>
      </c>
      <c r="V56" s="1">
        <f>SUMIFS(Generation_1!P:P,Generation_1!$A:$A,$B$48,Generation_1!$B:$B,$H56)</f>
        <v>10272.180717058751</v>
      </c>
      <c r="W56" s="1">
        <f>SUMIFS(Generation_1!Q:Q,Generation_1!$A:$A,$B$48,Generation_1!$B:$B,$H56)</f>
        <v>10915.640487796954</v>
      </c>
      <c r="X56" s="1">
        <f>SUMIFS(Generation_1!R:R,Generation_1!$A:$A,$B$48,Generation_1!$B:$B,$H56)</f>
        <v>11142.269087058083</v>
      </c>
      <c r="Y56" s="1">
        <f>SUMIFS(Generation_1!S:S,Generation_1!$A:$A,$B$48,Generation_1!$B:$B,$H56)</f>
        <v>10814.251167401542</v>
      </c>
      <c r="Z56" s="1">
        <f>SUMIFS(Generation_1!T:T,Generation_1!$A:$A,$B$48,Generation_1!$B:$B,$H56)</f>
        <v>10315.228832397434</v>
      </c>
      <c r="AA56" s="1">
        <f>SUMIFS(Generation_1!U:U,Generation_1!$A:$A,$B$48,Generation_1!$B:$B,$H56)</f>
        <v>9542.6697642911786</v>
      </c>
      <c r="AB56" s="1">
        <f>SUMIFS(Generation_1!V:V,Generation_1!$A:$A,$B$48,Generation_1!$B:$B,$H56)</f>
        <v>9547.0329995961238</v>
      </c>
      <c r="AC56" s="1">
        <f>SUMIFS(Generation_1!W:W,Generation_1!$A:$A,$B$48,Generation_1!$B:$B,$H56)</f>
        <v>8977.0366031538015</v>
      </c>
      <c r="AE56" s="64"/>
      <c r="AF56" s="64"/>
    </row>
    <row r="57" spans="8:32">
      <c r="H57" s="69" t="s">
        <v>119</v>
      </c>
      <c r="I57" s="1">
        <f>SUMIFS(Generation_1!C:C,Generation_1!$A:$A,$B$48,Generation_1!$B:$B,$H57)</f>
        <v>367.96499929447253</v>
      </c>
      <c r="J57" s="1">
        <f>SUMIFS(Generation_1!D:D,Generation_1!$A:$A,$B$48,Generation_1!$B:$B,$H57)</f>
        <v>637.20719996150797</v>
      </c>
      <c r="K57" s="1">
        <f>SUMIFS(Generation_1!E:E,Generation_1!$A:$A,$B$48,Generation_1!$B:$B,$H57)</f>
        <v>810.55494025175358</v>
      </c>
      <c r="L57" s="1">
        <f>SUMIFS(Generation_1!F:F,Generation_1!$A:$A,$B$48,Generation_1!$B:$B,$H57)</f>
        <v>1092.5122604028797</v>
      </c>
      <c r="M57" s="1">
        <f>SUMIFS(Generation_1!G:G,Generation_1!$A:$A,$B$48,Generation_1!$B:$B,$H57)</f>
        <v>1246.5346655013593</v>
      </c>
      <c r="N57" s="1">
        <f>SUMIFS(Generation_1!H:H,Generation_1!$A:$A,$B$48,Generation_1!$B:$B,$H57)</f>
        <v>1315.7583764612341</v>
      </c>
      <c r="O57" s="1">
        <f>SUMIFS(Generation_1!I:I,Generation_1!$A:$A,$B$48,Generation_1!$B:$B,$H57)</f>
        <v>1442.2904551264421</v>
      </c>
      <c r="P57" s="1">
        <f>SUMIFS(Generation_1!J:J,Generation_1!$A:$A,$B$48,Generation_1!$B:$B,$H57)</f>
        <v>1576.8920035450944</v>
      </c>
      <c r="Q57" s="1">
        <f>SUMIFS(Generation_1!K:K,Generation_1!$A:$A,$B$48,Generation_1!$B:$B,$H57)</f>
        <v>1723.4671161060137</v>
      </c>
      <c r="R57" s="1">
        <f>SUMIFS(Generation_1!L:L,Generation_1!$A:$A,$B$48,Generation_1!$B:$B,$H57)</f>
        <v>1882.8575393361848</v>
      </c>
      <c r="S57" s="1">
        <f>SUMIFS(Generation_1!M:M,Generation_1!$A:$A,$B$48,Generation_1!$B:$B,$H57)</f>
        <v>2043.74689499961</v>
      </c>
      <c r="T57" s="1">
        <f>SUMIFS(Generation_1!N:N,Generation_1!$A:$A,$B$48,Generation_1!$B:$B,$H57)</f>
        <v>2194.0580579286911</v>
      </c>
      <c r="U57" s="1">
        <f>SUMIFS(Generation_1!O:O,Generation_1!$A:$A,$B$48,Generation_1!$B:$B,$H57)</f>
        <v>2342.1717164216352</v>
      </c>
      <c r="V57" s="1">
        <f>SUMIFS(Generation_1!P:P,Generation_1!$A:$A,$B$48,Generation_1!$B:$B,$H57)</f>
        <v>2506.9773300826068</v>
      </c>
      <c r="W57" s="1">
        <f>SUMIFS(Generation_1!Q:Q,Generation_1!$A:$A,$B$48,Generation_1!$B:$B,$H57)</f>
        <v>2680.3313852507854</v>
      </c>
      <c r="X57" s="1">
        <f>SUMIFS(Generation_1!R:R,Generation_1!$A:$A,$B$48,Generation_1!$B:$B,$H57)</f>
        <v>2925.0384901139851</v>
      </c>
      <c r="Y57" s="1">
        <f>SUMIFS(Generation_1!S:S,Generation_1!$A:$A,$B$48,Generation_1!$B:$B,$H57)</f>
        <v>3165.2927111288682</v>
      </c>
      <c r="Z57" s="1">
        <f>SUMIFS(Generation_1!T:T,Generation_1!$A:$A,$B$48,Generation_1!$B:$B,$H57)</f>
        <v>3408.0196901972131</v>
      </c>
      <c r="AA57" s="1">
        <f>SUMIFS(Generation_1!U:U,Generation_1!$A:$A,$B$48,Generation_1!$B:$B,$H57)</f>
        <v>3651.243513453117</v>
      </c>
      <c r="AB57" s="1">
        <f>SUMIFS(Generation_1!V:V,Generation_1!$A:$A,$B$48,Generation_1!$B:$B,$H57)</f>
        <v>3935.9847176462777</v>
      </c>
      <c r="AC57" s="1">
        <f>SUMIFS(Generation_1!W:W,Generation_1!$A:$A,$B$48,Generation_1!$B:$B,$H57)</f>
        <v>4226.0740891959467</v>
      </c>
      <c r="AE57" s="64"/>
      <c r="AF57" s="64"/>
    </row>
    <row r="58" spans="8:32">
      <c r="H58" s="69" t="s">
        <v>120</v>
      </c>
      <c r="I58" s="1">
        <f>SUMIFS(Generation_1!C:C,Generation_1!$A:$A,$B$48,Generation_1!$B:$B,$H58)</f>
        <v>47133.821205490618</v>
      </c>
      <c r="J58" s="1">
        <f>SUMIFS(Generation_1!D:D,Generation_1!$A:$A,$B$48,Generation_1!$B:$B,$H58)</f>
        <v>47466.208281970728</v>
      </c>
      <c r="K58" s="1">
        <f>SUMIFS(Generation_1!E:E,Generation_1!$A:$A,$B$48,Generation_1!$B:$B,$H58)</f>
        <v>50347.342488779497</v>
      </c>
      <c r="L58" s="1">
        <f>SUMIFS(Generation_1!F:F,Generation_1!$A:$A,$B$48,Generation_1!$B:$B,$H58)</f>
        <v>61330.540745578503</v>
      </c>
      <c r="M58" s="1">
        <f>SUMIFS(Generation_1!G:G,Generation_1!$A:$A,$B$48,Generation_1!$B:$B,$H58)</f>
        <v>67154.440551736305</v>
      </c>
      <c r="N58" s="1">
        <f>SUMIFS(Generation_1!H:H,Generation_1!$A:$A,$B$48,Generation_1!$B:$B,$H58)</f>
        <v>82269.458390689528</v>
      </c>
      <c r="O58" s="1">
        <f>SUMIFS(Generation_1!I:I,Generation_1!$A:$A,$B$48,Generation_1!$B:$B,$H58)</f>
        <v>79746.149316684168</v>
      </c>
      <c r="P58" s="1">
        <f>SUMIFS(Generation_1!J:J,Generation_1!$A:$A,$B$48,Generation_1!$B:$B,$H58)</f>
        <v>90515.990827533853</v>
      </c>
      <c r="Q58" s="1">
        <f>SUMIFS(Generation_1!K:K,Generation_1!$A:$A,$B$48,Generation_1!$B:$B,$H58)</f>
        <v>88977.675378279688</v>
      </c>
      <c r="R58" s="1">
        <f>SUMIFS(Generation_1!L:L,Generation_1!$A:$A,$B$48,Generation_1!$B:$B,$H58)</f>
        <v>89215.398567402779</v>
      </c>
      <c r="S58" s="1">
        <f>SUMIFS(Generation_1!M:M,Generation_1!$A:$A,$B$48,Generation_1!$B:$B,$H58)</f>
        <v>90305.925028402387</v>
      </c>
      <c r="T58" s="1">
        <f>SUMIFS(Generation_1!N:N,Generation_1!$A:$A,$B$48,Generation_1!$B:$B,$H58)</f>
        <v>90169.293833601841</v>
      </c>
      <c r="U58" s="1">
        <f>SUMIFS(Generation_1!O:O,Generation_1!$A:$A,$B$48,Generation_1!$B:$B,$H58)</f>
        <v>90460.967765181864</v>
      </c>
      <c r="V58" s="1">
        <f>SUMIFS(Generation_1!P:P,Generation_1!$A:$A,$B$48,Generation_1!$B:$B,$H58)</f>
        <v>91814.587830462027</v>
      </c>
      <c r="W58" s="1">
        <f>SUMIFS(Generation_1!Q:Q,Generation_1!$A:$A,$B$48,Generation_1!$B:$B,$H58)</f>
        <v>99428.839820689231</v>
      </c>
      <c r="X58" s="1">
        <f>SUMIFS(Generation_1!R:R,Generation_1!$A:$A,$B$48,Generation_1!$B:$B,$H58)</f>
        <v>100305.52439820372</v>
      </c>
      <c r="Y58" s="1">
        <f>SUMIFS(Generation_1!S:S,Generation_1!$A:$A,$B$48,Generation_1!$B:$B,$H58)</f>
        <v>95995.957238271512</v>
      </c>
      <c r="Z58" s="1">
        <f>SUMIFS(Generation_1!T:T,Generation_1!$A:$A,$B$48,Generation_1!$B:$B,$H58)</f>
        <v>99969.816774387815</v>
      </c>
      <c r="AA58" s="1">
        <f>SUMIFS(Generation_1!U:U,Generation_1!$A:$A,$B$48,Generation_1!$B:$B,$H58)</f>
        <v>98352.801805074967</v>
      </c>
      <c r="AB58" s="1">
        <f>SUMIFS(Generation_1!V:V,Generation_1!$A:$A,$B$48,Generation_1!$B:$B,$H58)</f>
        <v>97685.584630271522</v>
      </c>
      <c r="AC58" s="1">
        <f>SUMIFS(Generation_1!W:W,Generation_1!$A:$A,$B$48,Generation_1!$B:$B,$H58)</f>
        <v>98508.390169785271</v>
      </c>
      <c r="AE58" s="64"/>
      <c r="AF58" s="64"/>
    </row>
    <row r="59" spans="8:32">
      <c r="H59" s="69" t="s">
        <v>121</v>
      </c>
      <c r="I59" s="1">
        <f>SUMIFS(Generation_1!C:C,Generation_1!$A:$A,$B$48,Generation_1!$B:$B,$H59)</f>
        <v>16263.718028486786</v>
      </c>
      <c r="J59" s="1">
        <f>SUMIFS(Generation_1!D:D,Generation_1!$A:$A,$B$48,Generation_1!$B:$B,$H59)</f>
        <v>18232.087351663315</v>
      </c>
      <c r="K59" s="1">
        <f>SUMIFS(Generation_1!E:E,Generation_1!$A:$A,$B$48,Generation_1!$B:$B,$H59)</f>
        <v>19634.067720081057</v>
      </c>
      <c r="L59" s="1">
        <f>SUMIFS(Generation_1!F:F,Generation_1!$A:$A,$B$48,Generation_1!$B:$B,$H59)</f>
        <v>20094.635393118973</v>
      </c>
      <c r="M59" s="1">
        <f>SUMIFS(Generation_1!G:G,Generation_1!$A:$A,$B$48,Generation_1!$B:$B,$H59)</f>
        <v>23672.502121308953</v>
      </c>
      <c r="N59" s="1">
        <f>SUMIFS(Generation_1!H:H,Generation_1!$A:$A,$B$48,Generation_1!$B:$B,$H59)</f>
        <v>32708.903600244925</v>
      </c>
      <c r="O59" s="1">
        <f>SUMIFS(Generation_1!I:I,Generation_1!$A:$A,$B$48,Generation_1!$B:$B,$H59)</f>
        <v>32990.735621901622</v>
      </c>
      <c r="P59" s="1">
        <f>SUMIFS(Generation_1!J:J,Generation_1!$A:$A,$B$48,Generation_1!$B:$B,$H59)</f>
        <v>28974.127655561304</v>
      </c>
      <c r="Q59" s="1">
        <f>SUMIFS(Generation_1!K:K,Generation_1!$A:$A,$B$48,Generation_1!$B:$B,$H59)</f>
        <v>30195.741137110082</v>
      </c>
      <c r="R59" s="1">
        <f>SUMIFS(Generation_1!L:L,Generation_1!$A:$A,$B$48,Generation_1!$B:$B,$H59)</f>
        <v>31166.8677541377</v>
      </c>
      <c r="S59" s="1">
        <f>SUMIFS(Generation_1!M:M,Generation_1!$A:$A,$B$48,Generation_1!$B:$B,$H59)</f>
        <v>31657.548135433397</v>
      </c>
      <c r="T59" s="1">
        <f>SUMIFS(Generation_1!N:N,Generation_1!$A:$A,$B$48,Generation_1!$B:$B,$H59)</f>
        <v>32794.673043349525</v>
      </c>
      <c r="U59" s="1">
        <f>SUMIFS(Generation_1!O:O,Generation_1!$A:$A,$B$48,Generation_1!$B:$B,$H59)</f>
        <v>31824.710401184944</v>
      </c>
      <c r="V59" s="1">
        <f>SUMIFS(Generation_1!P:P,Generation_1!$A:$A,$B$48,Generation_1!$B:$B,$H59)</f>
        <v>31478.648108427591</v>
      </c>
      <c r="W59" s="1">
        <f>SUMIFS(Generation_1!Q:Q,Generation_1!$A:$A,$B$48,Generation_1!$B:$B,$H59)</f>
        <v>32739.158373755221</v>
      </c>
      <c r="X59" s="1">
        <f>SUMIFS(Generation_1!R:R,Generation_1!$A:$A,$B$48,Generation_1!$B:$B,$H59)</f>
        <v>32651.926529371096</v>
      </c>
      <c r="Y59" s="1">
        <f>SUMIFS(Generation_1!S:S,Generation_1!$A:$A,$B$48,Generation_1!$B:$B,$H59)</f>
        <v>32891.809368061469</v>
      </c>
      <c r="Z59" s="1">
        <f>SUMIFS(Generation_1!T:T,Generation_1!$A:$A,$B$48,Generation_1!$B:$B,$H59)</f>
        <v>29119.365531946183</v>
      </c>
      <c r="AA59" s="1">
        <f>SUMIFS(Generation_1!U:U,Generation_1!$A:$A,$B$48,Generation_1!$B:$B,$H59)</f>
        <v>30335.506311725483</v>
      </c>
      <c r="AB59" s="1">
        <f>SUMIFS(Generation_1!V:V,Generation_1!$A:$A,$B$48,Generation_1!$B:$B,$H59)</f>
        <v>31130.788648376853</v>
      </c>
      <c r="AC59" s="1">
        <f>SUMIFS(Generation_1!W:W,Generation_1!$A:$A,$B$48,Generation_1!$B:$B,$H59)</f>
        <v>31674.460364308488</v>
      </c>
      <c r="AE59" s="64"/>
      <c r="AF59" s="64"/>
    </row>
    <row r="60" spans="8:32">
      <c r="H60" s="69" t="s">
        <v>122</v>
      </c>
      <c r="I60" s="1">
        <f>SUMIFS(Generation_1!C:C,Generation_1!$A:$A,$B$48,Generation_1!$B:$B,$H60)</f>
        <v>19217.9307570077</v>
      </c>
      <c r="J60" s="1">
        <f>SUMIFS(Generation_1!D:D,Generation_1!$A:$A,$B$48,Generation_1!$B:$B,$H60)</f>
        <v>22211.243212839705</v>
      </c>
      <c r="K60" s="1">
        <f>SUMIFS(Generation_1!E:E,Generation_1!$A:$A,$B$48,Generation_1!$B:$B,$H60)</f>
        <v>24559.741693662596</v>
      </c>
      <c r="L60" s="1">
        <f>SUMIFS(Generation_1!F:F,Generation_1!$A:$A,$B$48,Generation_1!$B:$B,$H60)</f>
        <v>26894.847995165797</v>
      </c>
      <c r="M60" s="1">
        <f>SUMIFS(Generation_1!G:G,Generation_1!$A:$A,$B$48,Generation_1!$B:$B,$H60)</f>
        <v>29063.861192882403</v>
      </c>
      <c r="N60" s="1">
        <f>SUMIFS(Generation_1!H:H,Generation_1!$A:$A,$B$48,Generation_1!$B:$B,$H60)</f>
        <v>30379.7964988901</v>
      </c>
      <c r="O60" s="1">
        <f>SUMIFS(Generation_1!I:I,Generation_1!$A:$A,$B$48,Generation_1!$B:$B,$H60)</f>
        <v>31542.555121103102</v>
      </c>
      <c r="P60" s="1">
        <f>SUMIFS(Generation_1!J:J,Generation_1!$A:$A,$B$48,Generation_1!$B:$B,$H60)</f>
        <v>32988.463512986702</v>
      </c>
      <c r="Q60" s="1">
        <f>SUMIFS(Generation_1!K:K,Generation_1!$A:$A,$B$48,Generation_1!$B:$B,$H60)</f>
        <v>34391.303306402995</v>
      </c>
      <c r="R60" s="1">
        <f>SUMIFS(Generation_1!L:L,Generation_1!$A:$A,$B$48,Generation_1!$B:$B,$H60)</f>
        <v>35515.874579645308</v>
      </c>
      <c r="S60" s="1">
        <f>SUMIFS(Generation_1!M:M,Generation_1!$A:$A,$B$48,Generation_1!$B:$B,$H60)</f>
        <v>37114.3041490221</v>
      </c>
      <c r="T60" s="1">
        <f>SUMIFS(Generation_1!N:N,Generation_1!$A:$A,$B$48,Generation_1!$B:$B,$H60)</f>
        <v>38552.836731256197</v>
      </c>
      <c r="U60" s="1">
        <f>SUMIFS(Generation_1!O:O,Generation_1!$A:$A,$B$48,Generation_1!$B:$B,$H60)</f>
        <v>39602.769813724</v>
      </c>
      <c r="V60" s="1">
        <f>SUMIFS(Generation_1!P:P,Generation_1!$A:$A,$B$48,Generation_1!$B:$B,$H60)</f>
        <v>40785.9312953509</v>
      </c>
      <c r="W60" s="1">
        <f>SUMIFS(Generation_1!Q:Q,Generation_1!$A:$A,$B$48,Generation_1!$B:$B,$H60)</f>
        <v>42870.2804853251</v>
      </c>
      <c r="X60" s="1">
        <f>SUMIFS(Generation_1!R:R,Generation_1!$A:$A,$B$48,Generation_1!$B:$B,$H60)</f>
        <v>45039.5105854418</v>
      </c>
      <c r="Y60" s="1">
        <f>SUMIFS(Generation_1!S:S,Generation_1!$A:$A,$B$48,Generation_1!$B:$B,$H60)</f>
        <v>46399.647564074905</v>
      </c>
      <c r="Z60" s="1">
        <f>SUMIFS(Generation_1!T:T,Generation_1!$A:$A,$B$48,Generation_1!$B:$B,$H60)</f>
        <v>47544.181745607893</v>
      </c>
      <c r="AA60" s="1">
        <f>SUMIFS(Generation_1!U:U,Generation_1!$A:$A,$B$48,Generation_1!$B:$B,$H60)</f>
        <v>48548.6790973182</v>
      </c>
      <c r="AB60" s="1">
        <f>SUMIFS(Generation_1!V:V,Generation_1!$A:$A,$B$48,Generation_1!$B:$B,$H60)</f>
        <v>49939.749247395303</v>
      </c>
      <c r="AC60" s="1">
        <f>SUMIFS(Generation_1!W:W,Generation_1!$A:$A,$B$48,Generation_1!$B:$B,$H60)</f>
        <v>51948.958373442096</v>
      </c>
    </row>
    <row r="61" spans="8:32">
      <c r="H61" s="2" t="s">
        <v>313</v>
      </c>
    </row>
    <row r="62" spans="8:32">
      <c r="H62" s="69" t="s">
        <v>126</v>
      </c>
      <c r="I62" s="1">
        <f>SUMIFS(Generation_1!C:C,Generation_1!$A:$A,$B$48,Generation_1!$B:$B,$H62)</f>
        <v>-937.75870184173789</v>
      </c>
      <c r="J62" s="1">
        <f>SUMIFS(Generation_1!D:D,Generation_1!$A:$A,$B$48,Generation_1!$B:$B,$H62)</f>
        <v>-1381.1717419433405</v>
      </c>
      <c r="K62" s="1">
        <f>SUMIFS(Generation_1!E:E,Generation_1!$A:$A,$B$48,Generation_1!$B:$B,$H62)</f>
        <v>-1456.6798454670129</v>
      </c>
      <c r="L62" s="1">
        <f>SUMIFS(Generation_1!F:F,Generation_1!$A:$A,$B$48,Generation_1!$B:$B,$H62)</f>
        <v>-2889.5057121636169</v>
      </c>
      <c r="M62" s="1">
        <f>SUMIFS(Generation_1!G:G,Generation_1!$A:$A,$B$48,Generation_1!$B:$B,$H62)</f>
        <v>-5252.1860952463321</v>
      </c>
      <c r="N62" s="1">
        <f>SUMIFS(Generation_1!H:H,Generation_1!$A:$A,$B$48,Generation_1!$B:$B,$H62)</f>
        <v>-13385.200034194353</v>
      </c>
      <c r="O62" s="1">
        <f>SUMIFS(Generation_1!I:I,Generation_1!$A:$A,$B$48,Generation_1!$B:$B,$H62)</f>
        <v>-15148.788384611065</v>
      </c>
      <c r="P62" s="1">
        <f>SUMIFS(Generation_1!J:J,Generation_1!$A:$A,$B$48,Generation_1!$B:$B,$H62)</f>
        <v>-15429.899798965751</v>
      </c>
      <c r="Q62" s="1">
        <f>SUMIFS(Generation_1!K:K,Generation_1!$A:$A,$B$48,Generation_1!$B:$B,$H62)</f>
        <v>-15108.998864223619</v>
      </c>
      <c r="R62" s="1">
        <f>SUMIFS(Generation_1!L:L,Generation_1!$A:$A,$B$48,Generation_1!$B:$B,$H62)</f>
        <v>-15449.720308732656</v>
      </c>
      <c r="S62" s="1">
        <f>SUMIFS(Generation_1!M:M,Generation_1!$A:$A,$B$48,Generation_1!$B:$B,$H62)</f>
        <v>-14308.239589451588</v>
      </c>
      <c r="T62" s="1">
        <f>SUMIFS(Generation_1!N:N,Generation_1!$A:$A,$B$48,Generation_1!$B:$B,$H62)</f>
        <v>-14104.313715108095</v>
      </c>
      <c r="U62" s="1">
        <f>SUMIFS(Generation_1!O:O,Generation_1!$A:$A,$B$48,Generation_1!$B:$B,$H62)</f>
        <v>-13054.262261945822</v>
      </c>
      <c r="V62" s="1">
        <f>SUMIFS(Generation_1!P:P,Generation_1!$A:$A,$B$48,Generation_1!$B:$B,$H62)</f>
        <v>-12963.832870194188</v>
      </c>
      <c r="W62" s="1">
        <f>SUMIFS(Generation_1!Q:Q,Generation_1!$A:$A,$B$48,Generation_1!$B:$B,$H62)</f>
        <v>-13931.637287770272</v>
      </c>
      <c r="X62" s="1">
        <f>SUMIFS(Generation_1!R:R,Generation_1!$A:$A,$B$48,Generation_1!$B:$B,$H62)</f>
        <v>-14266.224051735393</v>
      </c>
      <c r="Y62" s="1">
        <f>SUMIFS(Generation_1!S:S,Generation_1!$A:$A,$B$48,Generation_1!$B:$B,$H62)</f>
        <v>-13745.609406915732</v>
      </c>
      <c r="Z62" s="1">
        <f>SUMIFS(Generation_1!T:T,Generation_1!$A:$A,$B$48,Generation_1!$B:$B,$H62)</f>
        <v>-13065.276803338642</v>
      </c>
      <c r="AA62" s="1">
        <f>SUMIFS(Generation_1!U:U,Generation_1!$A:$A,$B$48,Generation_1!$B:$B,$H62)</f>
        <v>-12169.724966222489</v>
      </c>
      <c r="AB62" s="1">
        <f>SUMIFS(Generation_1!V:V,Generation_1!$A:$A,$B$48,Generation_1!$B:$B,$H62)</f>
        <v>-11938.3261078378</v>
      </c>
      <c r="AC62" s="1">
        <f>SUMIFS(Generation_1!W:W,Generation_1!$A:$A,$B$48,Generation_1!$B:$B,$H62)</f>
        <v>-11283.242154719757</v>
      </c>
    </row>
    <row r="63" spans="8:32">
      <c r="H63" s="69" t="s">
        <v>127</v>
      </c>
      <c r="I63" s="1">
        <f>SUMIFS(Generation_1!C:C,Generation_1!$A:$A,$B$48,Generation_1!$B:$B,$H63)</f>
        <v>-432.66381065905045</v>
      </c>
      <c r="J63" s="1">
        <f>SUMIFS(Generation_1!D:D,Generation_1!$A:$A,$B$48,Generation_1!$B:$B,$H63)</f>
        <v>-749.16689662344743</v>
      </c>
      <c r="K63" s="1">
        <f>SUMIFS(Generation_1!E:E,Generation_1!$A:$A,$B$48,Generation_1!$B:$B,$H63)</f>
        <v>-952.64579121582995</v>
      </c>
      <c r="L63" s="1">
        <f>SUMIFS(Generation_1!F:F,Generation_1!$A:$A,$B$48,Generation_1!$B:$B,$H63)</f>
        <v>-1284.7294622141317</v>
      </c>
      <c r="M63" s="1">
        <f>SUMIFS(Generation_1!G:G,Generation_1!$A:$A,$B$48,Generation_1!$B:$B,$H63)</f>
        <v>-1465.6911684165373</v>
      </c>
      <c r="N63" s="1">
        <f>SUMIFS(Generation_1!H:H,Generation_1!$A:$A,$B$48,Generation_1!$B:$B,$H63)</f>
        <v>-1546.956040651532</v>
      </c>
      <c r="O63" s="1">
        <f>SUMIFS(Generation_1!I:I,Generation_1!$A:$A,$B$48,Generation_1!$B:$B,$H63)</f>
        <v>-1695.9752319597414</v>
      </c>
      <c r="P63" s="1">
        <f>SUMIFS(Generation_1!J:J,Generation_1!$A:$A,$B$48,Generation_1!$B:$B,$H63)</f>
        <v>-1853.9956879123224</v>
      </c>
      <c r="Q63" s="1">
        <f>SUMIFS(Generation_1!K:K,Generation_1!$A:$A,$B$48,Generation_1!$B:$B,$H63)</f>
        <v>-2026.9632462865397</v>
      </c>
      <c r="R63" s="1">
        <f>SUMIFS(Generation_1!L:L,Generation_1!$A:$A,$B$48,Generation_1!$B:$B,$H63)</f>
        <v>-2213.8846161839015</v>
      </c>
      <c r="S63" s="1">
        <f>SUMIFS(Generation_1!M:M,Generation_1!$A:$A,$B$48,Generation_1!$B:$B,$H63)</f>
        <v>-2403.5124823922961</v>
      </c>
      <c r="T63" s="1">
        <f>SUMIFS(Generation_1!N:N,Generation_1!$A:$A,$B$48,Generation_1!$B:$B,$H63)</f>
        <v>-2580.0612702453527</v>
      </c>
      <c r="U63" s="1">
        <f>SUMIFS(Generation_1!O:O,Generation_1!$A:$A,$B$48,Generation_1!$B:$B,$H63)</f>
        <v>-2753.5376725028173</v>
      </c>
      <c r="V63" s="1">
        <f>SUMIFS(Generation_1!P:P,Generation_1!$A:$A,$B$48,Generation_1!$B:$B,$H63)</f>
        <v>-2948.5200930286769</v>
      </c>
      <c r="W63" s="1">
        <f>SUMIFS(Generation_1!Q:Q,Generation_1!$A:$A,$B$48,Generation_1!$B:$B,$H63)</f>
        <v>-3151.7019144129868</v>
      </c>
      <c r="X63" s="1">
        <f>SUMIFS(Generation_1!R:R,Generation_1!$A:$A,$B$48,Generation_1!$B:$B,$H63)</f>
        <v>-3439.1472549671689</v>
      </c>
      <c r="Y63" s="1">
        <f>SUMIFS(Generation_1!S:S,Generation_1!$A:$A,$B$48,Generation_1!$B:$B,$H63)</f>
        <v>-3722.1646804186103</v>
      </c>
      <c r="Z63" s="1">
        <f>SUMIFS(Generation_1!T:T,Generation_1!$A:$A,$B$48,Generation_1!$B:$B,$H63)</f>
        <v>-4007.0645433592017</v>
      </c>
      <c r="AA63" s="1">
        <f>SUMIFS(Generation_1!U:U,Generation_1!$A:$A,$B$48,Generation_1!$B:$B,$H63)</f>
        <v>-4294.2607993600031</v>
      </c>
      <c r="AB63" s="1">
        <f>SUMIFS(Generation_1!V:V,Generation_1!$A:$A,$B$48,Generation_1!$B:$B,$H63)</f>
        <v>-4627.9877824335081</v>
      </c>
      <c r="AC63" s="1">
        <f>SUMIFS(Generation_1!W:W,Generation_1!$A:$A,$B$48,Generation_1!$B:$B,$H63)</f>
        <v>-4969.9808505212613</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1.2937965814170926</v>
      </c>
      <c r="M65" s="1">
        <f>SUMIFS(Generation_1!G:G,Generation_1!$A:$A,$B$48,Generation_1!$B:$B,$H65)</f>
        <v>0</v>
      </c>
      <c r="N65" s="1">
        <f>SUMIFS(Generation_1!H:H,Generation_1!$A:$A,$B$48,Generation_1!$B:$B,$H65)</f>
        <v>1.4814079375555003</v>
      </c>
      <c r="O65" s="1">
        <f>SUMIFS(Generation_1!I:I,Generation_1!$A:$A,$B$48,Generation_1!$B:$B,$H65)</f>
        <v>1.70640692754</v>
      </c>
      <c r="P65" s="1">
        <f>SUMIFS(Generation_1!J:J,Generation_1!$A:$A,$B$48,Generation_1!$B:$B,$H65)</f>
        <v>1.8404248237262175</v>
      </c>
      <c r="Q65" s="1">
        <f>SUMIFS(Generation_1!K:K,Generation_1!$A:$A,$B$48,Generation_1!$B:$B,$H65)</f>
        <v>2.0620719659709805</v>
      </c>
      <c r="R65" s="1">
        <f>SUMIFS(Generation_1!L:L,Generation_1!$A:$A,$B$48,Generation_1!$B:$B,$H65)</f>
        <v>0</v>
      </c>
      <c r="S65" s="1">
        <f>SUMIFS(Generation_1!M:M,Generation_1!$A:$A,$B$48,Generation_1!$B:$B,$H65)</f>
        <v>2.8873810030475999</v>
      </c>
      <c r="T65" s="1">
        <f>SUMIFS(Generation_1!N:N,Generation_1!$A:$A,$B$48,Generation_1!$B:$B,$H65)</f>
        <v>3.60012063625302</v>
      </c>
      <c r="U65" s="1">
        <f>SUMIFS(Generation_1!O:O,Generation_1!$A:$A,$B$48,Generation_1!$B:$B,$H65)</f>
        <v>2.2228658755699997</v>
      </c>
      <c r="V65" s="1">
        <f>SUMIFS(Generation_1!P:P,Generation_1!$A:$A,$B$48,Generation_1!$B:$B,$H65)</f>
        <v>2.6092943924881364</v>
      </c>
      <c r="W65" s="1">
        <f>SUMIFS(Generation_1!Q:Q,Generation_1!$A:$A,$B$48,Generation_1!$B:$B,$H65)</f>
        <v>0</v>
      </c>
      <c r="X65" s="1">
        <f>SUMIFS(Generation_1!R:R,Generation_1!$A:$A,$B$48,Generation_1!$B:$B,$H65)</f>
        <v>3.3340730485220407</v>
      </c>
      <c r="Y65" s="1">
        <f>SUMIFS(Generation_1!S:S,Generation_1!$A:$A,$B$48,Generation_1!$B:$B,$H65)</f>
        <v>0</v>
      </c>
      <c r="Z65" s="1">
        <f>SUMIFS(Generation_1!T:T,Generation_1!$A:$A,$B$48,Generation_1!$B:$B,$H65)</f>
        <v>3.6857197033368365</v>
      </c>
      <c r="AA65" s="1">
        <f>SUMIFS(Generation_1!U:U,Generation_1!$A:$A,$B$48,Generation_1!$B:$B,$H65)</f>
        <v>6.1611368131338908</v>
      </c>
      <c r="AB65" s="1">
        <f>SUMIFS(Generation_1!V:V,Generation_1!$A:$A,$B$48,Generation_1!$B:$B,$H65)</f>
        <v>1.6719771096641631</v>
      </c>
      <c r="AC65" s="1">
        <f>SUMIFS(Generation_1!W:W,Generation_1!$A:$A,$B$48,Generation_1!$B:$B,$H65)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82078.165614626778</v>
      </c>
      <c r="J74" s="1">
        <f>SUMIFS(Generation_1!M:M,Generation_1!$A:$A,$B$71,Generation_1!$B:$B,$H74)</f>
        <v>20088.855129120417</v>
      </c>
      <c r="K74" s="1">
        <f>SUMIFS(Generation_1!W:W,Generation_1!$A:$A,$B$71,Generation_1!$B:$B,$H74)</f>
        <v>12961.170278344436</v>
      </c>
    </row>
    <row r="75" spans="1:30">
      <c r="H75" s="69" t="s">
        <v>114</v>
      </c>
      <c r="I75" s="1">
        <f>SUMIFS(Generation_1!C:C,Generation_1!$A:$A,$B$71,Generation_1!$B:$B,$H75)</f>
        <v>24691.928935626162</v>
      </c>
      <c r="J75" s="1">
        <f>SUMIFS(Generation_1!M:M,Generation_1!$A:$A,$B$71,Generation_1!$B:$B,$H75)</f>
        <v>0</v>
      </c>
      <c r="K75" s="1">
        <f>SUMIFS(Generation_1!W:W,Generation_1!$A:$A,$B$71,Generation_1!$B:$B,$H75)</f>
        <v>0</v>
      </c>
    </row>
    <row r="76" spans="1:30">
      <c r="H76" s="69" t="s">
        <v>115</v>
      </c>
      <c r="I76" s="1">
        <f>SUMIFS(Generation_1!C:C,Generation_1!$A:$A,$B$71,Generation_1!$B:$B,$H76)</f>
        <v>3105.7679730483151</v>
      </c>
      <c r="J76" s="1">
        <f>SUMIFS(Generation_1!M:M,Generation_1!$A:$A,$B$71,Generation_1!$B:$B,$H76)</f>
        <v>13670.6359175613</v>
      </c>
      <c r="K76" s="1">
        <f>SUMIFS(Generation_1!W:W,Generation_1!$A:$A,$B$71,Generation_1!$B:$B,$H76)</f>
        <v>11343.771097026409</v>
      </c>
    </row>
    <row r="77" spans="1:30">
      <c r="H77" s="69" t="s">
        <v>116</v>
      </c>
      <c r="I77" s="1">
        <f>SUMIFS(Generation_1!C:C,Generation_1!$A:$A,$B$71,Generation_1!$B:$B,$H77)</f>
        <v>89.181579575949897</v>
      </c>
      <c r="J77" s="1">
        <f>SUMIFS(Generation_1!M:M,Generation_1!$A:$A,$B$71,Generation_1!$B:$B,$H77)</f>
        <v>20034.90448763717</v>
      </c>
      <c r="K77" s="1">
        <f>SUMIFS(Generation_1!W:W,Generation_1!$A:$A,$B$71,Generation_1!$B:$B,$H77)</f>
        <v>36722.583130770123</v>
      </c>
    </row>
    <row r="78" spans="1:30">
      <c r="H78" s="69" t="s">
        <v>117</v>
      </c>
      <c r="I78" s="1">
        <f>SUMIFS(Generation_1!C:C,Generation_1!$A:$A,$B$71,Generation_1!$B:$B,$H78)</f>
        <v>15926.336943168921</v>
      </c>
      <c r="J78" s="1">
        <f>SUMIFS(Generation_1!M:M,Generation_1!$A:$A,$B$71,Generation_1!$B:$B,$H78)</f>
        <v>11274.898639374394</v>
      </c>
      <c r="K78" s="1">
        <f>SUMIFS(Generation_1!W:W,Generation_1!$A:$A,$B$71,Generation_1!$B:$B,$H78)</f>
        <v>10966.89753698467</v>
      </c>
    </row>
    <row r="79" spans="1:30">
      <c r="H79" s="69" t="s">
        <v>118</v>
      </c>
      <c r="I79" s="1">
        <f>SUMIFS(Generation_1!C:C,Generation_1!$A:$A,$B$71,Generation_1!$B:$B,$H79)</f>
        <v>510.25144278726066</v>
      </c>
      <c r="J79" s="1">
        <f>SUMIFS(Generation_1!M:M,Generation_1!$A:$A,$B$71,Generation_1!$B:$B,$H79)</f>
        <v>11195.511239206278</v>
      </c>
      <c r="K79" s="1">
        <f>SUMIFS(Generation_1!W:W,Generation_1!$A:$A,$B$71,Generation_1!$B:$B,$H79)</f>
        <v>8977.0366031538015</v>
      </c>
    </row>
    <row r="80" spans="1:30">
      <c r="H80" s="69" t="s">
        <v>119</v>
      </c>
      <c r="I80" s="1">
        <f>SUMIFS(Generation_1!C:C,Generation_1!$A:$A,$B$71,Generation_1!$B:$B,$H80)</f>
        <v>367.96499929447253</v>
      </c>
      <c r="J80" s="1">
        <f>SUMIFS(Generation_1!M:M,Generation_1!$A:$A,$B$71,Generation_1!$B:$B,$H80)</f>
        <v>2043.74689499961</v>
      </c>
      <c r="K80" s="1">
        <f>SUMIFS(Generation_1!W:W,Generation_1!$A:$A,$B$71,Generation_1!$B:$B,$H80)</f>
        <v>4226.0740891959467</v>
      </c>
    </row>
    <row r="81" spans="1:30">
      <c r="H81" s="69" t="s">
        <v>120</v>
      </c>
      <c r="I81" s="1">
        <f>SUMIFS(Generation_1!C:C,Generation_1!$A:$A,$B$71,Generation_1!$B:$B,$H81)</f>
        <v>47133.821205490618</v>
      </c>
      <c r="J81" s="1">
        <f>SUMIFS(Generation_1!M:M,Generation_1!$A:$A,$B$71,Generation_1!$B:$B,$H81)</f>
        <v>90305.925028402387</v>
      </c>
      <c r="K81" s="1">
        <f>SUMIFS(Generation_1!W:W,Generation_1!$A:$A,$B$71,Generation_1!$B:$B,$H81)</f>
        <v>98508.390169785271</v>
      </c>
    </row>
    <row r="82" spans="1:30">
      <c r="H82" s="69" t="s">
        <v>121</v>
      </c>
      <c r="I82" s="1">
        <f>SUMIFS(Generation_1!C:C,Generation_1!$A:$A,$B$71,Generation_1!$B:$B,$H82)</f>
        <v>16263.718028486786</v>
      </c>
      <c r="J82" s="1">
        <f>SUMIFS(Generation_1!M:M,Generation_1!$A:$A,$B$71,Generation_1!$B:$B,$H82)</f>
        <v>31657.548135433397</v>
      </c>
      <c r="K82" s="1">
        <f>SUMIFS(Generation_1!W:W,Generation_1!$A:$A,$B$71,Generation_1!$B:$B,$H82)</f>
        <v>31674.460364308488</v>
      </c>
    </row>
    <row r="83" spans="1:30">
      <c r="H83" s="69" t="s">
        <v>122</v>
      </c>
      <c r="I83" s="1">
        <f>SUMIFS(Generation_1!C:C,Generation_1!$A:$A,$B$71,Generation_1!$B:$B,$H83)</f>
        <v>19217.9307570077</v>
      </c>
      <c r="J83" s="1">
        <f>SUMIFS(Generation_1!M:M,Generation_1!$A:$A,$B$71,Generation_1!$B:$B,$H83)</f>
        <v>37114.3041490221</v>
      </c>
      <c r="K83" s="1">
        <f>SUMIFS(Generation_1!W:W,Generation_1!$A:$A,$B$71,Generation_1!$B:$B,$H83)</f>
        <v>51948.958373442096</v>
      </c>
    </row>
    <row r="84" spans="1:30">
      <c r="H84" s="2" t="s">
        <v>313</v>
      </c>
    </row>
    <row r="85" spans="1:30">
      <c r="H85" s="69" t="s">
        <v>126</v>
      </c>
      <c r="I85" s="1">
        <f>SUMIFS(Generation_1!C:C,Generation_1!$A:$A,$B$71,Generation_1!$B:$B,$H85)</f>
        <v>-937.75870184173789</v>
      </c>
      <c r="J85" s="1">
        <f>SUMIFS(Generation_1!M:M,Generation_1!$A:$A,$B$71,Generation_1!$B:$B,$H85)</f>
        <v>-14308.239589451588</v>
      </c>
      <c r="K85" s="1">
        <f>SUMIFS(Generation_1!W:W,Generation_1!$A:$A,$B$71,Generation_1!$B:$B,$H85)</f>
        <v>-11283.242154719757</v>
      </c>
    </row>
    <row r="86" spans="1:30">
      <c r="H86" s="69" t="s">
        <v>127</v>
      </c>
      <c r="I86" s="1">
        <f>SUMIFS(Generation_1!C:C,Generation_1!$A:$A,$B$71,Generation_1!$B:$B,$H86)</f>
        <v>-432.66381065905045</v>
      </c>
      <c r="J86" s="1">
        <f>SUMIFS(Generation_1!M:M,Generation_1!$A:$A,$B$71,Generation_1!$B:$B,$H86)</f>
        <v>-2403.5124823922961</v>
      </c>
      <c r="K86" s="1">
        <f>SUMIFS(Generation_1!W:W,Generation_1!$A:$A,$B$71,Generation_1!$B:$B,$H86)</f>
        <v>-4969.9808505212613</v>
      </c>
    </row>
    <row r="88" spans="1:30">
      <c r="H88" s="69" t="s">
        <v>124</v>
      </c>
      <c r="I88" s="1">
        <f>SUMIFS(Generation_1!C:C,Generation_1!$A:$A,$B$71,Generation_1!$B:$B,$H88)</f>
        <v>0</v>
      </c>
      <c r="J88" s="1">
        <f>SUMIFS(Generation_1!M:M,Generation_1!$A:$A,$B$71,Generation_1!$B:$B,$H88)</f>
        <v>2.8873810030475999</v>
      </c>
      <c r="K88" s="1">
        <f>SUMIFS(Generation_1!W:W,Generation_1!$A:$A,$B$71,Generation_1!$B:$B,$H88)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871.8163137368</v>
      </c>
      <c r="J96" s="1">
        <f>SUMIFS(StorageCapacity_1!D:D,StorageCapacity_1!$A:$A,$B$93,StorageCapacity_1!$B:$B,$H96)</f>
        <v>1015.1661155955001</v>
      </c>
      <c r="K96" s="1">
        <f>SUMIFS(StorageCapacity_1!E:E,StorageCapacity_1!$A:$A,$B$93,StorageCapacity_1!$B:$B,$H96)</f>
        <v>1626.8242704043</v>
      </c>
      <c r="L96" s="1">
        <f>SUMIFS(StorageCapacity_1!F:F,StorageCapacity_1!$A:$A,$B$93,StorageCapacity_1!$B:$B,$H96)</f>
        <v>2535.3319925195001</v>
      </c>
      <c r="M96" s="1">
        <f>SUMIFS(StorageCapacity_1!G:G,StorageCapacity_1!$A:$A,$B$93,StorageCapacity_1!$B:$B,$H96)</f>
        <v>2890.5564752598002</v>
      </c>
      <c r="N96" s="1">
        <f>SUMIFS(StorageCapacity_1!H:H,StorageCapacity_1!$A:$A,$B$93,StorageCapacity_1!$B:$B,$H96)</f>
        <v>4581.1237587073001</v>
      </c>
      <c r="O96" s="1">
        <f>SUMIFS(StorageCapacity_1!I:I,StorageCapacity_1!$A:$A,$B$93,StorageCapacity_1!$B:$B,$H96)</f>
        <v>4725.6751316406007</v>
      </c>
      <c r="P96" s="1">
        <f>SUMIFS(StorageCapacity_1!J:J,StorageCapacity_1!$A:$A,$B$93,StorageCapacity_1!$B:$B,$H96)</f>
        <v>4882.4881294683</v>
      </c>
      <c r="Q96" s="1">
        <f>SUMIFS(StorageCapacity_1!K:K,StorageCapacity_1!$A:$A,$B$93,StorageCapacity_1!$B:$B,$H96)</f>
        <v>5057.3343503663009</v>
      </c>
      <c r="R96" s="1">
        <f>SUMIFS(StorageCapacity_1!L:L,StorageCapacity_1!$A:$A,$B$93,StorageCapacity_1!$B:$B,$H96)</f>
        <v>5181.6366931838002</v>
      </c>
      <c r="S96" s="1">
        <f>SUMIFS(StorageCapacity_1!M:M,StorageCapacity_1!$A:$A,$B$93,StorageCapacity_1!$B:$B,$H96)</f>
        <v>5321.2605879212997</v>
      </c>
      <c r="T96" s="1">
        <f>SUMIFS(StorageCapacity_1!N:N,StorageCapacity_1!$A:$A,$B$93,StorageCapacity_1!$B:$B,$H96)</f>
        <v>5453.2310456450996</v>
      </c>
      <c r="U96" s="1">
        <f>SUMIFS(StorageCapacity_1!O:O,StorageCapacity_1!$A:$A,$B$93,StorageCapacity_1!$B:$B,$H96)</f>
        <v>5533.5724786395995</v>
      </c>
      <c r="V96" s="1">
        <f>SUMIFS(StorageCapacity_1!P:P,StorageCapacity_1!$A:$A,$B$93,StorageCapacity_1!$B:$B,$H96)</f>
        <v>5639.9357643038002</v>
      </c>
      <c r="W96" s="1">
        <f>SUMIFS(StorageCapacity_1!Q:Q,StorageCapacity_1!$A:$A,$B$93,StorageCapacity_1!$B:$B,$H96)</f>
        <v>5813.6375633529015</v>
      </c>
      <c r="X96" s="1">
        <f>SUMIFS(StorageCapacity_1!R:R,StorageCapacity_1!$A:$A,$B$93,StorageCapacity_1!$B:$B,$H96)</f>
        <v>5998.8489181856003</v>
      </c>
      <c r="Y96" s="1">
        <f>SUMIFS(StorageCapacity_1!S:S,StorageCapacity_1!$A:$A,$B$93,StorageCapacity_1!$B:$B,$H96)</f>
        <v>6183.1816662751016</v>
      </c>
      <c r="Z96" s="1">
        <f>SUMIFS(StorageCapacity_1!T:T,StorageCapacity_1!$A:$A,$B$93,StorageCapacity_1!$B:$B,$H96)</f>
        <v>6381.4884858006017</v>
      </c>
      <c r="AA96" s="1">
        <f>SUMIFS(StorageCapacity_1!U:U,StorageCapacity_1!$A:$A,$B$93,StorageCapacity_1!$B:$B,$H96)</f>
        <v>6590.7021548337998</v>
      </c>
      <c r="AB96" s="1">
        <f>SUMIFS(StorageCapacity_1!V:V,StorageCapacity_1!$A:$A,$B$93,StorageCapacity_1!$B:$B,$H96)</f>
        <v>6757.0067127307011</v>
      </c>
      <c r="AC96" s="1">
        <f>SUMIFS(StorageCapacity_1!W:W,StorageCapacity_1!$A:$A,$B$93,StorageCapacity_1!$B:$B,$H96)</f>
        <v>6927.2954154921008</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1383.54659262</v>
      </c>
      <c r="N97" s="1">
        <f>SUMIFS(StorageCapacity_1!H:H,StorageCapacity_1!$A:$A,$B$93,StorageCapacity_1!$B:$B,$H97)</f>
        <v>3192.8206684100001</v>
      </c>
      <c r="O97" s="1">
        <f>SUMIFS(StorageCapacity_1!I:I,StorageCapacity_1!$A:$A,$B$93,StorageCapacity_1!$B:$B,$H97)</f>
        <v>3331.8812100800001</v>
      </c>
      <c r="P97" s="1">
        <f>SUMIFS(StorageCapacity_1!J:J,StorageCapacity_1!$A:$A,$B$93,StorageCapacity_1!$B:$B,$H97)</f>
        <v>4568.7031928699998</v>
      </c>
      <c r="Q97" s="1">
        <f>SUMIFS(StorageCapacity_1!K:K,StorageCapacity_1!$A:$A,$B$93,StorageCapacity_1!$B:$B,$H97)</f>
        <v>4749.5606478700001</v>
      </c>
      <c r="R97" s="1">
        <f>SUMIFS(StorageCapacity_1!L:L,StorageCapacity_1!$A:$A,$B$93,StorageCapacity_1!$B:$B,$H97)</f>
        <v>4749.5606478700001</v>
      </c>
      <c r="S97" s="1">
        <f>SUMIFS(StorageCapacity_1!M:M,StorageCapacity_1!$A:$A,$B$93,StorageCapacity_1!$B:$B,$H97)</f>
        <v>4749.5606478700001</v>
      </c>
      <c r="T97" s="1">
        <f>SUMIFS(StorageCapacity_1!N:N,StorageCapacity_1!$A:$A,$B$93,StorageCapacity_1!$B:$B,$H97)</f>
        <v>5044.8958857199996</v>
      </c>
      <c r="U97" s="1">
        <f>SUMIFS(StorageCapacity_1!O:O,StorageCapacity_1!$A:$A,$B$93,StorageCapacity_1!$B:$B,$H97)</f>
        <v>5168.2477499899996</v>
      </c>
      <c r="V97" s="1">
        <f>SUMIFS(StorageCapacity_1!P:P,StorageCapacity_1!$A:$A,$B$93,StorageCapacity_1!$B:$B,$H97)</f>
        <v>5347.9040731900004</v>
      </c>
      <c r="W97" s="1">
        <f>SUMIFS(StorageCapacity_1!Q:Q,StorageCapacity_1!$A:$A,$B$93,StorageCapacity_1!$B:$B,$H97)</f>
        <v>5347.9040731900004</v>
      </c>
      <c r="X97" s="1">
        <f>SUMIFS(StorageCapacity_1!R:R,StorageCapacity_1!$A:$A,$B$93,StorageCapacity_1!$B:$B,$H97)</f>
        <v>5490.03729337</v>
      </c>
      <c r="Y97" s="1">
        <f>SUMIFS(StorageCapacity_1!S:S,StorageCapacity_1!$A:$A,$B$93,StorageCapacity_1!$B:$B,$H97)</f>
        <v>6137.1392017899998</v>
      </c>
      <c r="Z97" s="1">
        <f>SUMIFS(StorageCapacity_1!T:T,StorageCapacity_1!$A:$A,$B$93,StorageCapacity_1!$B:$B,$H97)</f>
        <v>6137.1392017899998</v>
      </c>
      <c r="AA97" s="1">
        <f>SUMIFS(StorageCapacity_1!U:U,StorageCapacity_1!$A:$A,$B$93,StorageCapacity_1!$B:$B,$H97)</f>
        <v>6137.1392017899998</v>
      </c>
      <c r="AB97" s="1">
        <f>SUMIFS(StorageCapacity_1!V:V,StorageCapacity_1!$A:$A,$B$93,StorageCapacity_1!$B:$B,$H97)</f>
        <v>6137.1392017899998</v>
      </c>
      <c r="AC97" s="1">
        <f>SUMIFS(StorageCapacity_1!W:W,StorageCapacity_1!$A:$A,$B$93,StorageCapacity_1!$B:$B,$H97)</f>
        <v>6137.1392017899998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2561.69754586</v>
      </c>
      <c r="O98" s="1">
        <f>SUMIFS(StorageCapacity_1!I:I,StorageCapacity_1!$A:$A,$B$93,StorageCapacity_1!$B:$B,$H98)</f>
        <v>2561.69754586</v>
      </c>
      <c r="P98" s="1">
        <f>SUMIFS(StorageCapacity_1!J:J,StorageCapacity_1!$A:$A,$B$93,StorageCapacity_1!$B:$B,$H98)</f>
        <v>4545.7100966600001</v>
      </c>
      <c r="Q98" s="1">
        <f>SUMIFS(StorageCapacity_1!K:K,StorageCapacity_1!$A:$A,$B$93,StorageCapacity_1!$B:$B,$H98)</f>
        <v>4545.7100966600001</v>
      </c>
      <c r="R98" s="1">
        <f>SUMIFS(StorageCapacity_1!L:L,StorageCapacity_1!$A:$A,$B$93,StorageCapacity_1!$B:$B,$H98)</f>
        <v>4545.7100966600001</v>
      </c>
      <c r="S98" s="1">
        <f>SUMIFS(StorageCapacity_1!M:M,StorageCapacity_1!$A:$A,$B$93,StorageCapacity_1!$B:$B,$H98)</f>
        <v>4545.7100966600001</v>
      </c>
      <c r="T98" s="1">
        <f>SUMIFS(StorageCapacity_1!N:N,StorageCapacity_1!$A:$A,$B$93,StorageCapacity_1!$B:$B,$H98)</f>
        <v>4545.7100966600001</v>
      </c>
      <c r="U98" s="1">
        <f>SUMIFS(StorageCapacity_1!O:O,StorageCapacity_1!$A:$A,$B$93,StorageCapacity_1!$B:$B,$H98)</f>
        <v>4545.7100966600001</v>
      </c>
      <c r="V98" s="1">
        <f>SUMIFS(StorageCapacity_1!P:P,StorageCapacity_1!$A:$A,$B$93,StorageCapacity_1!$B:$B,$H98)</f>
        <v>4545.7100966600001</v>
      </c>
      <c r="W98" s="1">
        <f>SUMIFS(StorageCapacity_1!Q:Q,StorageCapacity_1!$A:$A,$B$93,StorageCapacity_1!$B:$B,$H98)</f>
        <v>4545.7100966600001</v>
      </c>
      <c r="X98" s="1">
        <f>SUMIFS(StorageCapacity_1!R:R,StorageCapacity_1!$A:$A,$B$93,StorageCapacity_1!$B:$B,$H98)</f>
        <v>4545.7100966600001</v>
      </c>
      <c r="Y98" s="1">
        <f>SUMIFS(StorageCapacity_1!S:S,StorageCapacity_1!$A:$A,$B$93,StorageCapacity_1!$B:$B,$H98)</f>
        <v>4545.7100966600001</v>
      </c>
      <c r="Z98" s="1">
        <f>SUMIFS(StorageCapacity_1!T:T,StorageCapacity_1!$A:$A,$B$93,StorageCapacity_1!$B:$B,$H98)</f>
        <v>4545.7100966600001</v>
      </c>
      <c r="AA98" s="1">
        <f>SUMIFS(StorageCapacity_1!U:U,StorageCapacity_1!$A:$A,$B$93,StorageCapacity_1!$B:$B,$H98)</f>
        <v>4545.7100966600001</v>
      </c>
      <c r="AB98" s="1">
        <f>SUMIFS(StorageCapacity_1!V:V,StorageCapacity_1!$A:$A,$B$93,StorageCapacity_1!$B:$B,$H98)</f>
        <v>4545.7100966600001</v>
      </c>
      <c r="AC98" s="1">
        <f>SUMIFS(StorageCapacity_1!W:W,StorageCapacity_1!$A:$A,$B$93,StorageCapacity_1!$B:$B,$H98)</f>
        <v>4545.7100966600001</v>
      </c>
    </row>
    <row r="99" spans="1:30">
      <c r="H99" s="69" t="s">
        <v>119</v>
      </c>
      <c r="I99" s="1">
        <f>SUMIFS(StorageCapacity_1!C:C,StorageCapacity_1!$A:$A,$B$93,StorageCapacity_1!$B:$B,$H99)</f>
        <v>581.81631373706273</v>
      </c>
      <c r="J99" s="1">
        <f>SUMIFS(StorageCapacity_1!D:D,StorageCapacity_1!$A:$A,$B$93,StorageCapacity_1!$B:$B,$H99)</f>
        <v>1022.7381602671456</v>
      </c>
      <c r="K99" s="1">
        <f>SUMIFS(StorageCapacity_1!E:E,StorageCapacity_1!$A:$A,$B$93,StorageCapacity_1!$B:$B,$H99)</f>
        <v>1311.3653820363809</v>
      </c>
      <c r="L99" s="1">
        <f>SUMIFS(StorageCapacity_1!F:F,StorageCapacity_1!$A:$A,$B$93,StorageCapacity_1!$B:$B,$H99)</f>
        <v>1764.7932384306096</v>
      </c>
      <c r="M99" s="1">
        <f>SUMIFS(StorageCapacity_1!G:G,StorageCapacity_1!$A:$A,$B$93,StorageCapacity_1!$B:$B,$H99)</f>
        <v>1764.2315326669247</v>
      </c>
      <c r="N99" s="1">
        <f>SUMIFS(StorageCapacity_1!H:H,StorageCapacity_1!$A:$A,$B$93,StorageCapacity_1!$B:$B,$H99)</f>
        <v>1834.2078301519759</v>
      </c>
      <c r="O99" s="1">
        <f>SUMIFS(StorageCapacity_1!I:I,StorageCapacity_1!$A:$A,$B$93,StorageCapacity_1!$B:$B,$H99)</f>
        <v>1997.160998684172</v>
      </c>
      <c r="P99" s="1">
        <f>SUMIFS(StorageCapacity_1!J:J,StorageCapacity_1!$A:$A,$B$93,StorageCapacity_1!$B:$B,$H99)</f>
        <v>2177.4621605578327</v>
      </c>
      <c r="Q99" s="1">
        <f>SUMIFS(StorageCapacity_1!K:K,StorageCapacity_1!$A:$A,$B$93,StorageCapacity_1!$B:$B,$H99)</f>
        <v>2380.6668558890042</v>
      </c>
      <c r="R99" s="1">
        <f>SUMIFS(StorageCapacity_1!L:L,StorageCapacity_1!$A:$A,$B$93,StorageCapacity_1!$B:$B,$H99)</f>
        <v>2578.7274510089228</v>
      </c>
      <c r="S99" s="1">
        <f>SUMIFS(StorageCapacity_1!M:M,StorageCapacity_1!$A:$A,$B$93,StorageCapacity_1!$B:$B,$H99)</f>
        <v>2775.2143634072067</v>
      </c>
      <c r="T99" s="1">
        <f>SUMIFS(StorageCapacity_1!N:N,StorageCapacity_1!$A:$A,$B$93,StorageCapacity_1!$B:$B,$H99)</f>
        <v>2975.2041179232751</v>
      </c>
      <c r="U99" s="1">
        <f>SUMIFS(StorageCapacity_1!O:O,StorageCapacity_1!$A:$A,$B$93,StorageCapacity_1!$B:$B,$H99)</f>
        <v>3187.8931419693836</v>
      </c>
      <c r="V99" s="1">
        <f>SUMIFS(StorageCapacity_1!P:P,StorageCapacity_1!$A:$A,$B$93,StorageCapacity_1!$B:$B,$H99)</f>
        <v>3425.1227526857592</v>
      </c>
      <c r="W99" s="1">
        <f>SUMIFS(StorageCapacity_1!Q:Q,StorageCapacity_1!$A:$A,$B$93,StorageCapacity_1!$B:$B,$H99)</f>
        <v>3694.4815306379292</v>
      </c>
      <c r="X99" s="1">
        <f>SUMIFS(StorageCapacity_1!R:R,StorageCapacity_1!$A:$A,$B$93,StorageCapacity_1!$B:$B,$H99)</f>
        <v>3988.3552626242531</v>
      </c>
      <c r="Y99" s="1">
        <f>SUMIFS(StorageCapacity_1!S:S,StorageCapacity_1!$A:$A,$B$93,StorageCapacity_1!$B:$B,$H99)</f>
        <v>4296.460147351766</v>
      </c>
      <c r="Z99" s="1">
        <f>SUMIFS(StorageCapacity_1!T:T,StorageCapacity_1!$A:$A,$B$93,StorageCapacity_1!$B:$B,$H99)</f>
        <v>4634.2731523812408</v>
      </c>
      <c r="AA99" s="1">
        <f>SUMIFS(StorageCapacity_1!U:U,StorageCapacity_1!$A:$A,$B$93,StorageCapacity_1!$B:$B,$H99)</f>
        <v>5000.7604329525993</v>
      </c>
      <c r="AB99" s="1">
        <f>SUMIFS(StorageCapacity_1!V:V,StorageCapacity_1!$A:$A,$B$93,StorageCapacity_1!$B:$B,$H99)</f>
        <v>5340.5724943639834</v>
      </c>
      <c r="AC99" s="1">
        <f>SUMIFS(StorageCapacity_1!W:W,StorageCapacity_1!$A:$A,$B$93,StorageCapacity_1!$B:$B,$H99)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328.62513515758826</v>
      </c>
      <c r="J112" s="1">
        <f>SUMIFS(StorageGeneration_1!D:D,StorageGeneration_1!$A:$A,$B$109,StorageGeneration_1!$B:$B,$H112)</f>
        <v>458.05958492628162</v>
      </c>
      <c r="K112" s="1">
        <f>SUMIFS(StorageGeneration_1!E:E,StorageGeneration_1!$A:$A,$B$109,StorageGeneration_1!$B:$B,$H112)</f>
        <v>595.11695340485198</v>
      </c>
      <c r="L112" s="1">
        <f>SUMIFS(StorageGeneration_1!F:F,StorageGeneration_1!$A:$A,$B$109,StorageGeneration_1!$B:$B,$H112)</f>
        <v>1252.4700593534665</v>
      </c>
      <c r="M112" s="1">
        <f>SUMIFS(StorageGeneration_1!G:G,StorageGeneration_1!$A:$A,$B$109,StorageGeneration_1!$B:$B,$H112)</f>
        <v>1594.1774215120756</v>
      </c>
      <c r="N112" s="1">
        <f>SUMIFS(StorageGeneration_1!H:H,StorageGeneration_1!$A:$A,$B$109,StorageGeneration_1!$B:$B,$H112)</f>
        <v>2622.8450742401565</v>
      </c>
      <c r="O112" s="1">
        <f>SUMIFS(StorageGeneration_1!I:I,StorageGeneration_1!$A:$A,$B$109,StorageGeneration_1!$B:$B,$H112)</f>
        <v>2712.8502289845324</v>
      </c>
      <c r="P112" s="1">
        <f>SUMIFS(StorageGeneration_1!J:J,StorageGeneration_1!$A:$A,$B$109,StorageGeneration_1!$B:$B,$H112)</f>
        <v>2162.9338315789878</v>
      </c>
      <c r="Q112" s="1">
        <f>SUMIFS(StorageGeneration_1!K:K,StorageGeneration_1!$A:$A,$B$109,StorageGeneration_1!$B:$B,$H112)</f>
        <v>2291.151109827661</v>
      </c>
      <c r="R112" s="1">
        <f>SUMIFS(StorageGeneration_1!L:L,StorageGeneration_1!$A:$A,$B$109,StorageGeneration_1!$B:$B,$H112)</f>
        <v>2425.8439966267274</v>
      </c>
      <c r="S112" s="1">
        <f>SUMIFS(StorageGeneration_1!M:M,StorageGeneration_1!$A:$A,$B$109,StorageGeneration_1!$B:$B,$H112)</f>
        <v>2391.9587063405365</v>
      </c>
      <c r="T112" s="1">
        <f>SUMIFS(StorageGeneration_1!N:N,StorageGeneration_1!$A:$A,$B$109,StorageGeneration_1!$B:$B,$H112)</f>
        <v>2326.6670463845853</v>
      </c>
      <c r="U112" s="1">
        <f>SUMIFS(StorageGeneration_1!O:O,StorageGeneration_1!$A:$A,$B$109,StorageGeneration_1!$B:$B,$H112)</f>
        <v>2128.5886764999977</v>
      </c>
      <c r="V112" s="1">
        <f>SUMIFS(StorageGeneration_1!P:P,StorageGeneration_1!$A:$A,$B$109,StorageGeneration_1!$B:$B,$H112)</f>
        <v>2134.5472161008665</v>
      </c>
      <c r="W112" s="1">
        <f>SUMIFS(StorageGeneration_1!Q:Q,StorageGeneration_1!$A:$A,$B$109,StorageGeneration_1!$B:$B,$H112)</f>
        <v>2293.0537093454182</v>
      </c>
      <c r="X112" s="1">
        <f>SUMIFS(StorageGeneration_1!R:R,StorageGeneration_1!$A:$A,$B$109,StorageGeneration_1!$B:$B,$H112)</f>
        <v>2379.1331987645881</v>
      </c>
      <c r="Y112" s="1">
        <f>SUMIFS(StorageGeneration_1!S:S,StorageGeneration_1!$A:$A,$B$109,StorageGeneration_1!$B:$B,$H112)</f>
        <v>2362.0927227231241</v>
      </c>
      <c r="Z112" s="1">
        <f>SUMIFS(StorageGeneration_1!T:T,StorageGeneration_1!$A:$A,$B$109,StorageGeneration_1!$B:$B,$H112)</f>
        <v>2114.1178569180129</v>
      </c>
      <c r="AA112" s="1">
        <f>SUMIFS(StorageGeneration_1!U:U,StorageGeneration_1!$A:$A,$B$109,StorageGeneration_1!$B:$B,$H112)</f>
        <v>2094.533816524161</v>
      </c>
      <c r="AB112" s="1">
        <f>SUMIFS(StorageGeneration_1!V:V,StorageGeneration_1!$A:$A,$B$109,StorageGeneration_1!$B:$B,$H112)</f>
        <v>2179.1703394263345</v>
      </c>
      <c r="AC112" s="1">
        <f>SUMIFS(StorageGeneration_1!W:W,StorageGeneration_1!$A:$A,$B$109,StorageGeneration_1!$B:$B,$H112)</f>
        <v>2169.7917057471504</v>
      </c>
    </row>
    <row r="113" spans="1:30">
      <c r="H113" s="25" t="s">
        <v>130</v>
      </c>
      <c r="I113" s="1">
        <f>SUMIFS(StorageGeneration_1!C:C,StorageGeneration_1!$A:$A,$B$109,StorageGeneration_1!$B:$B,$H113)</f>
        <v>181.62630762967237</v>
      </c>
      <c r="J113" s="1">
        <f>SUMIFS(StorageGeneration_1!D:D,StorageGeneration_1!$A:$A,$B$109,StorageGeneration_1!$B:$B,$H113)</f>
        <v>310.20971885834717</v>
      </c>
      <c r="K113" s="1">
        <f>SUMIFS(StorageGeneration_1!E:E,StorageGeneration_1!$A:$A,$B$109,StorageGeneration_1!$B:$B,$H113)</f>
        <v>288.58133040085193</v>
      </c>
      <c r="L113" s="1">
        <f>SUMIFS(StorageGeneration_1!F:F,StorageGeneration_1!$A:$A,$B$109,StorageGeneration_1!$B:$B,$H113)</f>
        <v>357.50622047682475</v>
      </c>
      <c r="M113" s="1">
        <f>SUMIFS(StorageGeneration_1!G:G,StorageGeneration_1!$A:$A,$B$109,StorageGeneration_1!$B:$B,$H113)</f>
        <v>1273.4728788631339</v>
      </c>
      <c r="N113" s="1">
        <f>SUMIFS(StorageGeneration_1!H:H,StorageGeneration_1!$A:$A,$B$109,StorageGeneration_1!$B:$B,$H113)</f>
        <v>4485.790492315813</v>
      </c>
      <c r="O113" s="1">
        <f>SUMIFS(StorageGeneration_1!I:I,StorageGeneration_1!$A:$A,$B$109,StorageGeneration_1!$B:$B,$H113)</f>
        <v>4890.1438505532724</v>
      </c>
      <c r="P113" s="1">
        <f>SUMIFS(StorageGeneration_1!J:J,StorageGeneration_1!$A:$A,$B$109,StorageGeneration_1!$B:$B,$H113)</f>
        <v>4445.0784312482292</v>
      </c>
      <c r="Q113" s="1">
        <f>SUMIFS(StorageGeneration_1!K:K,StorageGeneration_1!$A:$A,$B$109,StorageGeneration_1!$B:$B,$H113)</f>
        <v>4587.2942975468077</v>
      </c>
      <c r="R113" s="1">
        <f>SUMIFS(StorageGeneration_1!L:L,StorageGeneration_1!$A:$A,$B$109,StorageGeneration_1!$B:$B,$H113)</f>
        <v>4812.8327574996956</v>
      </c>
      <c r="S113" s="1">
        <f>SUMIFS(StorageGeneration_1!M:M,StorageGeneration_1!$A:$A,$B$109,StorageGeneration_1!$B:$B,$H113)</f>
        <v>4557.2784789973775</v>
      </c>
      <c r="T113" s="1">
        <f>SUMIFS(StorageGeneration_1!N:N,StorageGeneration_1!$A:$A,$B$109,StorageGeneration_1!$B:$B,$H113)</f>
        <v>4674.9774926668661</v>
      </c>
      <c r="U113" s="1">
        <f>SUMIFS(StorageGeneration_1!O:O,StorageGeneration_1!$A:$A,$B$109,StorageGeneration_1!$B:$B,$H113)</f>
        <v>4364.6676981373048</v>
      </c>
      <c r="V113" s="1">
        <f>SUMIFS(StorageGeneration_1!P:P,StorageGeneration_1!$A:$A,$B$109,StorageGeneration_1!$B:$B,$H113)</f>
        <v>4207.7438429515378</v>
      </c>
      <c r="W113" s="1">
        <f>SUMIFS(StorageGeneration_1!Q:Q,StorageGeneration_1!$A:$A,$B$109,StorageGeneration_1!$B:$B,$H113)</f>
        <v>4328.6925486862447</v>
      </c>
      <c r="X113" s="1">
        <f>SUMIFS(StorageGeneration_1!R:R,StorageGeneration_1!$A:$A,$B$109,StorageGeneration_1!$B:$B,$H113)</f>
        <v>4518.2879480014171</v>
      </c>
      <c r="Y113" s="1">
        <f>SUMIFS(StorageGeneration_1!S:S,StorageGeneration_1!$A:$A,$B$109,StorageGeneration_1!$B:$B,$H113)</f>
        <v>4624.5926840571901</v>
      </c>
      <c r="Z113" s="1">
        <f>SUMIFS(StorageGeneration_1!T:T,StorageGeneration_1!$A:$A,$B$109,StorageGeneration_1!$B:$B,$H113)</f>
        <v>4228.7911988460755</v>
      </c>
      <c r="AA113" s="1">
        <f>SUMIFS(StorageGeneration_1!U:U,StorageGeneration_1!$A:$A,$B$109,StorageGeneration_1!$B:$B,$H113)</f>
        <v>3957.0158500407156</v>
      </c>
      <c r="AB113" s="1">
        <f>SUMIFS(StorageGeneration_1!V:V,StorageGeneration_1!$A:$A,$B$109,StorageGeneration_1!$B:$B,$H113)</f>
        <v>3908.4182308376157</v>
      </c>
      <c r="AC113" s="1">
        <f>SUMIFS(StorageGeneration_1!W:W,StorageGeneration_1!$A:$A,$B$109,StorageGeneration_1!$B:$B,$H113)</f>
        <v>3733.2723562802012</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220.09095662998695</v>
      </c>
      <c r="M114" s="1">
        <f>SUMIFS(StorageGeneration_1!G:G,StorageGeneration_1!$A:$A,$B$109,StorageGeneration_1!$B:$B,$H114)</f>
        <v>1006.526901835166</v>
      </c>
      <c r="N114" s="1">
        <f>SUMIFS(StorageGeneration_1!H:H,StorageGeneration_1!$A:$A,$B$109,StorageGeneration_1!$B:$B,$H114)</f>
        <v>3232.0919846816801</v>
      </c>
      <c r="O114" s="1">
        <f>SUMIFS(StorageGeneration_1!I:I,StorageGeneration_1!$A:$A,$B$109,StorageGeneration_1!$B:$B,$H114)</f>
        <v>3926.5223868051667</v>
      </c>
      <c r="P114" s="1">
        <f>SUMIFS(StorageGeneration_1!J:J,StorageGeneration_1!$A:$A,$B$109,StorageGeneration_1!$B:$B,$H114)</f>
        <v>5293.7268144993795</v>
      </c>
      <c r="Q114" s="1">
        <f>SUMIFS(StorageGeneration_1!K:K,StorageGeneration_1!$A:$A,$B$109,StorageGeneration_1!$B:$B,$H114)</f>
        <v>4823.5219162782851</v>
      </c>
      <c r="R114" s="1">
        <f>SUMIFS(StorageGeneration_1!L:L,StorageGeneration_1!$A:$A,$B$109,StorageGeneration_1!$B:$B,$H114)</f>
        <v>4920.1335941725711</v>
      </c>
      <c r="S114" s="1">
        <f>SUMIFS(StorageGeneration_1!M:M,StorageGeneration_1!$A:$A,$B$109,StorageGeneration_1!$B:$B,$H114)</f>
        <v>4246.2740538683647</v>
      </c>
      <c r="T114" s="1">
        <f>SUMIFS(StorageGeneration_1!N:N,StorageGeneration_1!$A:$A,$B$109,StorageGeneration_1!$B:$B,$H114)</f>
        <v>4093.9378744957089</v>
      </c>
      <c r="U114" s="1">
        <f>SUMIFS(StorageGeneration_1!O:O,StorageGeneration_1!$A:$A,$B$109,StorageGeneration_1!$B:$B,$H114)</f>
        <v>3866.6069489459478</v>
      </c>
      <c r="V114" s="1">
        <f>SUMIFS(StorageGeneration_1!P:P,StorageGeneration_1!$A:$A,$B$109,StorageGeneration_1!$B:$B,$H114)</f>
        <v>3929.8896580063474</v>
      </c>
      <c r="W114" s="1">
        <f>SUMIFS(StorageGeneration_1!Q:Q,StorageGeneration_1!$A:$A,$B$109,StorageGeneration_1!$B:$B,$H114)</f>
        <v>4293.8942297652902</v>
      </c>
      <c r="X114" s="1">
        <f>SUMIFS(StorageGeneration_1!R:R,StorageGeneration_1!$A:$A,$B$109,StorageGeneration_1!$B:$B,$H114)</f>
        <v>4244.8479402920784</v>
      </c>
      <c r="Y114" s="1">
        <f>SUMIFS(StorageGeneration_1!S:S,StorageGeneration_1!$A:$A,$B$109,StorageGeneration_1!$B:$B,$H114)</f>
        <v>3827.565760621228</v>
      </c>
      <c r="Z114" s="1">
        <f>SUMIFS(StorageGeneration_1!T:T,StorageGeneration_1!$A:$A,$B$109,StorageGeneration_1!$B:$B,$H114)</f>
        <v>3972.3197766333437</v>
      </c>
      <c r="AA114" s="1">
        <f>SUMIFS(StorageGeneration_1!U:U,StorageGeneration_1!$A:$A,$B$109,StorageGeneration_1!$B:$B,$H114)</f>
        <v>3491.1200977263002</v>
      </c>
      <c r="AB114" s="1">
        <f>SUMIFS(StorageGeneration_1!V:V,StorageGeneration_1!$A:$A,$B$109,StorageGeneration_1!$B:$B,$H114)</f>
        <v>3459.4444293321721</v>
      </c>
      <c r="AC114" s="1">
        <f>SUMIFS(StorageGeneration_1!W:W,StorageGeneration_1!$A:$A,$B$109,StorageGeneration_1!$B:$B,$H114)</f>
        <v>3073.972541126449</v>
      </c>
    </row>
    <row r="115" spans="1:30">
      <c r="H115" s="25" t="s">
        <v>119</v>
      </c>
      <c r="I115" s="1">
        <f>SUMIFS(StorageGeneration_1!C:C,StorageGeneration_1!$A:$A,$B$109,StorageGeneration_1!$B:$B,$H115)</f>
        <v>367.96499929447253</v>
      </c>
      <c r="J115" s="1">
        <f>SUMIFS(StorageGeneration_1!D:D,StorageGeneration_1!$A:$A,$B$109,StorageGeneration_1!$B:$B,$H115)</f>
        <v>637.20719996150797</v>
      </c>
      <c r="K115" s="1">
        <f>SUMIFS(StorageGeneration_1!E:E,StorageGeneration_1!$A:$A,$B$109,StorageGeneration_1!$B:$B,$H115)</f>
        <v>810.55494025175358</v>
      </c>
      <c r="L115" s="1">
        <f>SUMIFS(StorageGeneration_1!F:F,StorageGeneration_1!$A:$A,$B$109,StorageGeneration_1!$B:$B,$H115)</f>
        <v>1092.5122604028797</v>
      </c>
      <c r="M115" s="1">
        <f>SUMIFS(StorageGeneration_1!G:G,StorageGeneration_1!$A:$A,$B$109,StorageGeneration_1!$B:$B,$H115)</f>
        <v>1246.5346655013593</v>
      </c>
      <c r="N115" s="1">
        <f>SUMIFS(StorageGeneration_1!H:H,StorageGeneration_1!$A:$A,$B$109,StorageGeneration_1!$B:$B,$H115)</f>
        <v>1315.7583764612341</v>
      </c>
      <c r="O115" s="1">
        <f>SUMIFS(StorageGeneration_1!I:I,StorageGeneration_1!$A:$A,$B$109,StorageGeneration_1!$B:$B,$H115)</f>
        <v>1442.2904551264421</v>
      </c>
      <c r="P115" s="1">
        <f>SUMIFS(StorageGeneration_1!J:J,StorageGeneration_1!$A:$A,$B$109,StorageGeneration_1!$B:$B,$H115)</f>
        <v>1576.8920035450944</v>
      </c>
      <c r="Q115" s="1">
        <f>SUMIFS(StorageGeneration_1!K:K,StorageGeneration_1!$A:$A,$B$109,StorageGeneration_1!$B:$B,$H115)</f>
        <v>1723.4671161060137</v>
      </c>
      <c r="R115" s="1">
        <f>SUMIFS(StorageGeneration_1!L:L,StorageGeneration_1!$A:$A,$B$109,StorageGeneration_1!$B:$B,$H115)</f>
        <v>1882.8575393361848</v>
      </c>
      <c r="S115" s="1">
        <f>SUMIFS(StorageGeneration_1!M:M,StorageGeneration_1!$A:$A,$B$109,StorageGeneration_1!$B:$B,$H115)</f>
        <v>2043.74689499961</v>
      </c>
      <c r="T115" s="1">
        <f>SUMIFS(StorageGeneration_1!N:N,StorageGeneration_1!$A:$A,$B$109,StorageGeneration_1!$B:$B,$H115)</f>
        <v>2194.0580579286911</v>
      </c>
      <c r="U115" s="1">
        <f>SUMIFS(StorageGeneration_1!O:O,StorageGeneration_1!$A:$A,$B$109,StorageGeneration_1!$B:$B,$H115)</f>
        <v>2342.1717164216352</v>
      </c>
      <c r="V115" s="1">
        <f>SUMIFS(StorageGeneration_1!P:P,StorageGeneration_1!$A:$A,$B$109,StorageGeneration_1!$B:$B,$H115)</f>
        <v>2506.9773300826068</v>
      </c>
      <c r="W115" s="1">
        <f>SUMIFS(StorageGeneration_1!Q:Q,StorageGeneration_1!$A:$A,$B$109,StorageGeneration_1!$B:$B,$H115)</f>
        <v>2680.3313852507854</v>
      </c>
      <c r="X115" s="1">
        <f>SUMIFS(StorageGeneration_1!R:R,StorageGeneration_1!$A:$A,$B$109,StorageGeneration_1!$B:$B,$H115)</f>
        <v>2925.0384901139851</v>
      </c>
      <c r="Y115" s="1">
        <f>SUMIFS(StorageGeneration_1!S:S,StorageGeneration_1!$A:$A,$B$109,StorageGeneration_1!$B:$B,$H115)</f>
        <v>3165.2927111288682</v>
      </c>
      <c r="Z115" s="1">
        <f>SUMIFS(StorageGeneration_1!T:T,StorageGeneration_1!$A:$A,$B$109,StorageGeneration_1!$B:$B,$H115)</f>
        <v>3408.0196901972131</v>
      </c>
      <c r="AA115" s="1">
        <f>SUMIFS(StorageGeneration_1!U:U,StorageGeneration_1!$A:$A,$B$109,StorageGeneration_1!$B:$B,$H115)</f>
        <v>3651.243513453117</v>
      </c>
      <c r="AB115" s="1">
        <f>SUMIFS(StorageGeneration_1!V:V,StorageGeneration_1!$A:$A,$B$109,StorageGeneration_1!$B:$B,$H115)</f>
        <v>3935.9847176462777</v>
      </c>
      <c r="AC115" s="1">
        <f>SUMIFS(StorageGeneration_1!W:W,StorageGeneration_1!$A:$A,$B$109,StorageGeneration_1!$B:$B,$H115)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1064.0391262799999</v>
      </c>
      <c r="M129" s="1">
        <f>SUMIFS(DispatchableCapacity_1!G:G,DispatchableCapacity_1!$A:$A,$B$125,DispatchableCapacity_1!$B:$B,$H129)</f>
        <v>1064.0391262799999</v>
      </c>
      <c r="N129" s="1">
        <f>SUMIFS(DispatchableCapacity_1!H:H,DispatchableCapacity_1!$A:$A,$B$125,DispatchableCapacity_1!$B:$B,$H129)</f>
        <v>2074.8907579199999</v>
      </c>
      <c r="O129" s="1">
        <f>SUMIFS(DispatchableCapacity_1!I:I,DispatchableCapacity_1!$A:$A,$B$125,DispatchableCapacity_1!$B:$B,$H129)</f>
        <v>2074.8907579199999</v>
      </c>
      <c r="P129" s="1">
        <f>SUMIFS(DispatchableCapacity_1!J:J,DispatchableCapacity_1!$A:$A,$B$125,DispatchableCapacity_1!$B:$B,$H129)</f>
        <v>2154.5402212200001</v>
      </c>
      <c r="Q129" s="1">
        <f>SUMIFS(DispatchableCapacity_1!K:K,DispatchableCapacity_1!$A:$A,$B$125,DispatchableCapacity_1!$B:$B,$H129)</f>
        <v>2392.2593856000003</v>
      </c>
      <c r="R129" s="1">
        <f>SUMIFS(DispatchableCapacity_1!L:L,DispatchableCapacity_1!$A:$A,$B$125,DispatchableCapacity_1!$B:$B,$H129)</f>
        <v>2652.2193935400005</v>
      </c>
      <c r="S129" s="1">
        <f>SUMIFS(DispatchableCapacity_1!M:M,DispatchableCapacity_1!$A:$A,$B$125,DispatchableCapacity_1!$B:$B,$H129)</f>
        <v>3631.0668991800003</v>
      </c>
      <c r="T129" s="1">
        <f>SUMIFS(DispatchableCapacity_1!N:N,DispatchableCapacity_1!$A:$A,$B$125,DispatchableCapacity_1!$B:$B,$H129)</f>
        <v>4355.0586379200004</v>
      </c>
      <c r="U129" s="1">
        <f>SUMIFS(DispatchableCapacity_1!O:O,DispatchableCapacity_1!$A:$A,$B$125,DispatchableCapacity_1!$B:$B,$H129)</f>
        <v>5082.2842234799991</v>
      </c>
      <c r="V129" s="1">
        <f>SUMIFS(DispatchableCapacity_1!P:P,DispatchableCapacity_1!$A:$A,$B$125,DispatchableCapacity_1!$B:$B,$H129)</f>
        <v>5988.5093241000004</v>
      </c>
      <c r="W129" s="1">
        <f>SUMIFS(DispatchableCapacity_1!Q:Q,DispatchableCapacity_1!$A:$A,$B$125,DispatchableCapacity_1!$B:$B,$H129)</f>
        <v>5988.5093241000004</v>
      </c>
      <c r="X129" s="1">
        <f>SUMIFS(DispatchableCapacity_1!R:R,DispatchableCapacity_1!$A:$A,$B$125,DispatchableCapacity_1!$B:$B,$H129)</f>
        <v>5988.5093241000004</v>
      </c>
      <c r="Y129" s="1">
        <f>SUMIFS(DispatchableCapacity_1!S:S,DispatchableCapacity_1!$A:$A,$B$125,DispatchableCapacity_1!$B:$B,$H129)</f>
        <v>6782.7132679799997</v>
      </c>
      <c r="Z129" s="1">
        <f>SUMIFS(DispatchableCapacity_1!T:T,DispatchableCapacity_1!$A:$A,$B$125,DispatchableCapacity_1!$B:$B,$H129)</f>
        <v>6927.3850909799994</v>
      </c>
      <c r="AA129" s="1">
        <f>SUMIFS(DispatchableCapacity_1!U:U,DispatchableCapacity_1!$A:$A,$B$125,DispatchableCapacity_1!$B:$B,$H129)</f>
        <v>7188.1471151400001</v>
      </c>
      <c r="AB129" s="1">
        <f>SUMIFS(DispatchableCapacity_1!V:V,DispatchableCapacity_1!$A:$A,$B$125,DispatchableCapacity_1!$B:$B,$H129)</f>
        <v>8092.8326239799999</v>
      </c>
      <c r="AC129" s="1">
        <f>SUMIFS(DispatchableCapacity_1!W:W,DispatchableCapacity_1!$A:$A,$B$125,DispatchableCapacity_1!$B:$B,$H129)</f>
        <v>9449.8253967599994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324.36822486633213</v>
      </c>
      <c r="J131" s="1">
        <f>SUMIFS(DispatchableCapacity_1!D:D,DispatchableCapacity_1!$A:$A,$B$125,DispatchableCapacity_1!$B:$B,$H131)</f>
        <v>467.71802672503213</v>
      </c>
      <c r="K131" s="1">
        <f>SUMIFS(DispatchableCapacity_1!E:E,DispatchableCapacity_1!$A:$A,$B$125,DispatchableCapacity_1!$B:$B,$H131)</f>
        <v>1079.3761815338321</v>
      </c>
      <c r="L131" s="1">
        <f>SUMIFS(DispatchableCapacity_1!F:F,DispatchableCapacity_1!$A:$A,$B$125,DispatchableCapacity_1!$B:$B,$H131)</f>
        <v>1987.8839036490322</v>
      </c>
      <c r="M131" s="1">
        <f>SUMIFS(DispatchableCapacity_1!G:G,DispatchableCapacity_1!$A:$A,$B$125,DispatchableCapacity_1!$B:$B,$H131)</f>
        <v>2343.1083863893323</v>
      </c>
      <c r="N131" s="1">
        <f>SUMIFS(DispatchableCapacity_1!H:H,DispatchableCapacity_1!$A:$A,$B$125,DispatchableCapacity_1!$B:$B,$H131)</f>
        <v>4033.6756698368331</v>
      </c>
      <c r="O131" s="1">
        <f>SUMIFS(DispatchableCapacity_1!I:I,DispatchableCapacity_1!$A:$A,$B$125,DispatchableCapacity_1!$B:$B,$H131)</f>
        <v>4178.2270427701324</v>
      </c>
      <c r="P131" s="1">
        <f>SUMIFS(DispatchableCapacity_1!J:J,DispatchableCapacity_1!$A:$A,$B$125,DispatchableCapacity_1!$B:$B,$H131)</f>
        <v>4335.0400405978335</v>
      </c>
      <c r="Q131" s="1">
        <f>SUMIFS(DispatchableCapacity_1!K:K,DispatchableCapacity_1!$A:$A,$B$125,DispatchableCapacity_1!$B:$B,$H131)</f>
        <v>4509.8862614958325</v>
      </c>
      <c r="R131" s="1">
        <f>SUMIFS(DispatchableCapacity_1!L:L,DispatchableCapacity_1!$A:$A,$B$125,DispatchableCapacity_1!$B:$B,$H131)</f>
        <v>4664.1886043133327</v>
      </c>
      <c r="S131" s="1">
        <f>SUMIFS(DispatchableCapacity_1!M:M,DispatchableCapacity_1!$A:$A,$B$125,DispatchableCapacity_1!$B:$B,$H131)</f>
        <v>4803.8124990508331</v>
      </c>
      <c r="T131" s="1">
        <f>SUMIFS(DispatchableCapacity_1!N:N,DispatchableCapacity_1!$A:$A,$B$125,DispatchableCapacity_1!$B:$B,$H131)</f>
        <v>4935.7829567746339</v>
      </c>
      <c r="U131" s="1">
        <f>SUMIFS(DispatchableCapacity_1!O:O,DispatchableCapacity_1!$A:$A,$B$125,DispatchableCapacity_1!$B:$B,$H131)</f>
        <v>5071.124389769132</v>
      </c>
      <c r="V131" s="1">
        <f>SUMIFS(DispatchableCapacity_1!P:P,DispatchableCapacity_1!$A:$A,$B$125,DispatchableCapacity_1!$B:$B,$H131)</f>
        <v>5222.4876754333345</v>
      </c>
      <c r="W131" s="1">
        <f>SUMIFS(DispatchableCapacity_1!Q:Q,DispatchableCapacity_1!$A:$A,$B$125,DispatchableCapacity_1!$B:$B,$H131)</f>
        <v>5396.1894744824322</v>
      </c>
      <c r="X131" s="1">
        <f>SUMIFS(DispatchableCapacity_1!R:R,DispatchableCapacity_1!$A:$A,$B$125,DispatchableCapacity_1!$B:$B,$H131)</f>
        <v>5581.4008293151328</v>
      </c>
      <c r="Y131" s="1">
        <f>SUMIFS(DispatchableCapacity_1!S:S,DispatchableCapacity_1!$A:$A,$B$125,DispatchableCapacity_1!$B:$B,$H131)</f>
        <v>5765.7335774046296</v>
      </c>
      <c r="Z131" s="1">
        <f>SUMIFS(DispatchableCapacity_1!T:T,DispatchableCapacity_1!$A:$A,$B$125,DispatchableCapacity_1!$B:$B,$H131)</f>
        <v>5964.0403969301315</v>
      </c>
      <c r="AA131" s="1">
        <f>SUMIFS(DispatchableCapacity_1!U:U,DispatchableCapacity_1!$A:$A,$B$125,DispatchableCapacity_1!$B:$B,$H131)</f>
        <v>6173.2540659633296</v>
      </c>
      <c r="AB131" s="1">
        <f>SUMIFS(DispatchableCapacity_1!V:V,DispatchableCapacity_1!$A:$A,$B$125,DispatchableCapacity_1!$B:$B,$H131)</f>
        <v>6339.5586238602309</v>
      </c>
      <c r="AC131" s="1">
        <f>SUMIFS(DispatchableCapacity_1!W:W,DispatchableCapacity_1!$A:$A,$B$125,DispatchableCapacity_1!$B:$B,$H131)</f>
        <v>6509.8473266216324</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573.54659261999996</v>
      </c>
      <c r="N132" s="1">
        <f>SUMIFS(DispatchableCapacity_1!H:H,DispatchableCapacity_1!$A:$A,$B$125,DispatchableCapacity_1!$B:$B,$H132)</f>
        <v>2382.8206684100001</v>
      </c>
      <c r="O132" s="1">
        <f>SUMIFS(DispatchableCapacity_1!I:I,DispatchableCapacity_1!$A:$A,$B$125,DispatchableCapacity_1!$B:$B,$H132)</f>
        <v>2521.8812100800001</v>
      </c>
      <c r="P132" s="1">
        <f>SUMIFS(DispatchableCapacity_1!J:J,DispatchableCapacity_1!$A:$A,$B$125,DispatchableCapacity_1!$B:$B,$H132)</f>
        <v>3758.7031928699998</v>
      </c>
      <c r="Q132" s="1">
        <f>SUMIFS(DispatchableCapacity_1!K:K,DispatchableCapacity_1!$A:$A,$B$125,DispatchableCapacity_1!$B:$B,$H132)</f>
        <v>3939.5606478699997</v>
      </c>
      <c r="R132" s="1">
        <f>SUMIFS(DispatchableCapacity_1!L:L,DispatchableCapacity_1!$A:$A,$B$125,DispatchableCapacity_1!$B:$B,$H132)</f>
        <v>3939.5606478699997</v>
      </c>
      <c r="S132" s="1">
        <f>SUMIFS(DispatchableCapacity_1!M:M,DispatchableCapacity_1!$A:$A,$B$125,DispatchableCapacity_1!$B:$B,$H132)</f>
        <v>3939.5606478699997</v>
      </c>
      <c r="T132" s="1">
        <f>SUMIFS(DispatchableCapacity_1!N:N,DispatchableCapacity_1!$A:$A,$B$125,DispatchableCapacity_1!$B:$B,$H132)</f>
        <v>4234.8958857199996</v>
      </c>
      <c r="U132" s="1">
        <f>SUMIFS(DispatchableCapacity_1!O:O,DispatchableCapacity_1!$A:$A,$B$125,DispatchableCapacity_1!$B:$B,$H132)</f>
        <v>4358.2477499899996</v>
      </c>
      <c r="V132" s="1">
        <f>SUMIFS(DispatchableCapacity_1!P:P,DispatchableCapacity_1!$A:$A,$B$125,DispatchableCapacity_1!$B:$B,$H132)</f>
        <v>4537.9040731899995</v>
      </c>
      <c r="W132" s="1">
        <f>SUMIFS(DispatchableCapacity_1!Q:Q,DispatchableCapacity_1!$A:$A,$B$125,DispatchableCapacity_1!$B:$B,$H132)</f>
        <v>4537.9040731899995</v>
      </c>
      <c r="X132" s="1">
        <f>SUMIFS(DispatchableCapacity_1!R:R,DispatchableCapacity_1!$A:$A,$B$125,DispatchableCapacity_1!$B:$B,$H132)</f>
        <v>4680.0372933699991</v>
      </c>
      <c r="Y132" s="1">
        <f>SUMIFS(DispatchableCapacity_1!S:S,DispatchableCapacity_1!$A:$A,$B$125,DispatchableCapacity_1!$B:$B,$H132)</f>
        <v>5327.1392017900007</v>
      </c>
      <c r="Z132" s="1">
        <f>SUMIFS(DispatchableCapacity_1!T:T,DispatchableCapacity_1!$A:$A,$B$125,DispatchableCapacity_1!$B:$B,$H132)</f>
        <v>5327.1392017900007</v>
      </c>
      <c r="AA132" s="1">
        <f>SUMIFS(DispatchableCapacity_1!U:U,DispatchableCapacity_1!$A:$A,$B$125,DispatchableCapacity_1!$B:$B,$H132)</f>
        <v>5327.1392017900007</v>
      </c>
      <c r="AB132" s="1">
        <f>SUMIFS(DispatchableCapacity_1!V:V,DispatchableCapacity_1!$A:$A,$B$125,DispatchableCapacity_1!$B:$B,$H132)</f>
        <v>5327.1392017900007</v>
      </c>
      <c r="AC132" s="1">
        <f>SUMIFS(DispatchableCapacity_1!W:W,DispatchableCapacity_1!$A:$A,$B$125,DispatchableCapacity_1!$B:$B,$H132)</f>
        <v>5327.1392017900007</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2561.69754586</v>
      </c>
      <c r="O133" s="1">
        <f>SUMIFS(DispatchableCapacity_1!I:I,DispatchableCapacity_1!$A:$A,$B$125,DispatchableCapacity_1!$B:$B,$H133)</f>
        <v>2561.69754586</v>
      </c>
      <c r="P133" s="1">
        <f>SUMIFS(DispatchableCapacity_1!J:J,DispatchableCapacity_1!$A:$A,$B$125,DispatchableCapacity_1!$B:$B,$H133)</f>
        <v>4545.7100966600001</v>
      </c>
      <c r="Q133" s="1">
        <f>SUMIFS(DispatchableCapacity_1!K:K,DispatchableCapacity_1!$A:$A,$B$125,DispatchableCapacity_1!$B:$B,$H133)</f>
        <v>4545.7100966600001</v>
      </c>
      <c r="R133" s="1">
        <f>SUMIFS(DispatchableCapacity_1!L:L,DispatchableCapacity_1!$A:$A,$B$125,DispatchableCapacity_1!$B:$B,$H133)</f>
        <v>4545.7100966600001</v>
      </c>
      <c r="S133" s="1">
        <f>SUMIFS(DispatchableCapacity_1!M:M,DispatchableCapacity_1!$A:$A,$B$125,DispatchableCapacity_1!$B:$B,$H133)</f>
        <v>4545.7100966600001</v>
      </c>
      <c r="T133" s="1">
        <f>SUMIFS(DispatchableCapacity_1!N:N,DispatchableCapacity_1!$A:$A,$B$125,DispatchableCapacity_1!$B:$B,$H133)</f>
        <v>4545.7100966600001</v>
      </c>
      <c r="U133" s="1">
        <f>SUMIFS(DispatchableCapacity_1!O:O,DispatchableCapacity_1!$A:$A,$B$125,DispatchableCapacity_1!$B:$B,$H133)</f>
        <v>4545.7100966600001</v>
      </c>
      <c r="V133" s="1">
        <f>SUMIFS(DispatchableCapacity_1!P:P,DispatchableCapacity_1!$A:$A,$B$125,DispatchableCapacity_1!$B:$B,$H133)</f>
        <v>4545.7100966600001</v>
      </c>
      <c r="W133" s="1">
        <f>SUMIFS(DispatchableCapacity_1!Q:Q,DispatchableCapacity_1!$A:$A,$B$125,DispatchableCapacity_1!$B:$B,$H133)</f>
        <v>4545.7100966600001</v>
      </c>
      <c r="X133" s="1">
        <f>SUMIFS(DispatchableCapacity_1!R:R,DispatchableCapacity_1!$A:$A,$B$125,DispatchableCapacity_1!$B:$B,$H133)</f>
        <v>4545.7100966600001</v>
      </c>
      <c r="Y133" s="1">
        <f>SUMIFS(DispatchableCapacity_1!S:S,DispatchableCapacity_1!$A:$A,$B$125,DispatchableCapacity_1!$B:$B,$H133)</f>
        <v>4545.7100966600001</v>
      </c>
      <c r="Z133" s="1">
        <f>SUMIFS(DispatchableCapacity_1!T:T,DispatchableCapacity_1!$A:$A,$B$125,DispatchableCapacity_1!$B:$B,$H133)</f>
        <v>4545.7100966600001</v>
      </c>
      <c r="AA133" s="1">
        <f>SUMIFS(DispatchableCapacity_1!U:U,DispatchableCapacity_1!$A:$A,$B$125,DispatchableCapacity_1!$B:$B,$H133)</f>
        <v>4545.7100966600001</v>
      </c>
      <c r="AB133" s="1">
        <f>SUMIFS(DispatchableCapacity_1!V:V,DispatchableCapacity_1!$A:$A,$B$125,DispatchableCapacity_1!$B:$B,$H133)</f>
        <v>4545.7100966600001</v>
      </c>
      <c r="AC133" s="1">
        <f>SUMIFS(DispatchableCapacity_1!W:W,DispatchableCapacity_1!$A:$A,$B$125,DispatchableCapacity_1!$B:$B,$H133)</f>
        <v>4545.7100966600001</v>
      </c>
    </row>
    <row r="134" spans="8:29">
      <c r="H134" s="25" t="s">
        <v>124</v>
      </c>
      <c r="I134" s="1">
        <f>SUMIFS(DispatchableCapacity_1!C:C,DispatchableCapacity_1!$A:$A,$B$125,DispatchableCapacity_1!$B:$B,$H134)</f>
        <v>-13.590389408343501</v>
      </c>
      <c r="J134" s="1">
        <f>SUMIFS(DispatchableCapacity_1!D:D,DispatchableCapacity_1!$A:$A,$B$125,DispatchableCapacity_1!$B:$B,$H134)</f>
        <v>75.485280120281146</v>
      </c>
      <c r="K134" s="1">
        <f>SUMIFS(DispatchableCapacity_1!E:E,DispatchableCapacity_1!$A:$A,$B$125,DispatchableCapacity_1!$B:$B,$H134)</f>
        <v>161.9288108976732</v>
      </c>
      <c r="L134" s="1">
        <f>SUMIFS(DispatchableCapacity_1!F:F,DispatchableCapacity_1!$A:$A,$B$125,DispatchableCapacity_1!$B:$B,$H134)</f>
        <v>250.6679194872309</v>
      </c>
      <c r="M134" s="1">
        <f>SUMIFS(DispatchableCapacity_1!G:G,DispatchableCapacity_1!$A:$A,$B$125,DispatchableCapacity_1!$B:$B,$H134)</f>
        <v>333.85359144283422</v>
      </c>
      <c r="N134" s="1">
        <f>SUMIFS(DispatchableCapacity_1!H:H,DispatchableCapacity_1!$A:$A,$B$125,DispatchableCapacity_1!$B:$B,$H134)</f>
        <v>422.99868144073787</v>
      </c>
      <c r="O134" s="1">
        <f>SUMIFS(DispatchableCapacity_1!I:I,DispatchableCapacity_1!$A:$A,$B$125,DispatchableCapacity_1!$B:$B,$H134)</f>
        <v>509.84956643831026</v>
      </c>
      <c r="P134" s="1">
        <f>SUMIFS(DispatchableCapacity_1!J:J,DispatchableCapacity_1!$A:$A,$B$125,DispatchableCapacity_1!$B:$B,$H134)</f>
        <v>605.60294514389943</v>
      </c>
      <c r="Q134" s="1">
        <f>SUMIFS(DispatchableCapacity_1!K:K,DispatchableCapacity_1!$A:$A,$B$125,DispatchableCapacity_1!$B:$B,$H134)</f>
        <v>699.00801316016032</v>
      </c>
      <c r="R134" s="1">
        <f>SUMIFS(DispatchableCapacity_1!L:L,DispatchableCapacity_1!$A:$A,$B$125,DispatchableCapacity_1!$B:$B,$H134)</f>
        <v>792.15097556923024</v>
      </c>
      <c r="S134" s="1">
        <f>SUMIFS(DispatchableCapacity_1!M:M,DispatchableCapacity_1!$A:$A,$B$125,DispatchableCapacity_1!$B:$B,$H134)</f>
        <v>889.26978335328397</v>
      </c>
      <c r="T134" s="1">
        <f>SUMIFS(DispatchableCapacity_1!N:N,DispatchableCapacity_1!$A:$A,$B$125,DispatchableCapacity_1!$B:$B,$H134)</f>
        <v>980.74069656933329</v>
      </c>
      <c r="U134" s="1">
        <f>SUMIFS(DispatchableCapacity_1!O:O,DispatchableCapacity_1!$A:$A,$B$125,DispatchableCapacity_1!$B:$B,$H134)</f>
        <v>1072.6082017635404</v>
      </c>
      <c r="V134" s="1">
        <f>SUMIFS(DispatchableCapacity_1!P:P,DispatchableCapacity_1!$A:$A,$B$125,DispatchableCapacity_1!$B:$B,$H134)</f>
        <v>1174.6894356115777</v>
      </c>
      <c r="W134" s="1">
        <f>SUMIFS(DispatchableCapacity_1!Q:Q,DispatchableCapacity_1!$A:$A,$B$125,DispatchableCapacity_1!$B:$B,$H134)</f>
        <v>1270.0856671311462</v>
      </c>
      <c r="X134" s="1">
        <f>SUMIFS(DispatchableCapacity_1!R:R,DispatchableCapacity_1!$A:$A,$B$125,DispatchableCapacity_1!$B:$B,$H134)</f>
        <v>1375.3174775295245</v>
      </c>
      <c r="Y134" s="1">
        <f>SUMIFS(DispatchableCapacity_1!S:S,DispatchableCapacity_1!$A:$A,$B$125,DispatchableCapacity_1!$B:$B,$H134)</f>
        <v>1483.4926331288693</v>
      </c>
      <c r="Z134" s="1">
        <f>SUMIFS(DispatchableCapacity_1!T:T,DispatchableCapacity_1!$A:$A,$B$125,DispatchableCapacity_1!$B:$B,$H134)</f>
        <v>1587.8903706511812</v>
      </c>
      <c r="AA134" s="1">
        <f>SUMIFS(DispatchableCapacity_1!U:U,DispatchableCapacity_1!$A:$A,$B$125,DispatchableCapacity_1!$B:$B,$H134)</f>
        <v>1701.7828265984294</v>
      </c>
      <c r="AB134" s="1">
        <f>SUMIFS(DispatchableCapacity_1!V:V,DispatchableCapacity_1!$A:$A,$B$125,DispatchableCapacity_1!$B:$B,$H134)</f>
        <v>1812.9771101871809</v>
      </c>
      <c r="AC134" s="1">
        <f>SUMIFS(DispatchableCapacity_1!W:W,DispatchableCapacity_1!$A:$A,$B$125,DispatchableCapacity_1!$B:$B,$H134)</f>
        <v>1924.0166316187956</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3350</v>
      </c>
      <c r="L137" s="1">
        <f>SUMIFS(Retirements_1!F$13:F$18,Retirements_1!$A$13:$A$18,$B$125)</f>
        <v>5685</v>
      </c>
      <c r="M137" s="1">
        <f>SUMIFS(Retirements_1!G$13:G$18,Retirements_1!$A$13:$A$18,$B$125)</f>
        <v>8535</v>
      </c>
      <c r="N137" s="1">
        <f>SUMIFS(Retirements_1!H$13:H$18,Retirements_1!$A$13:$A$18,$B$125)</f>
        <v>15245</v>
      </c>
      <c r="O137" s="1">
        <f>SUMIFS(Retirements_1!I$13:I$18,Retirements_1!$A$13:$A$18,$B$125)</f>
        <v>15245</v>
      </c>
      <c r="P137" s="1">
        <f>SUMIFS(Retirements_1!J$13:J$18,Retirements_1!$A$13:$A$18,$B$125)</f>
        <v>15965</v>
      </c>
      <c r="Q137" s="1">
        <f>SUMIFS(Retirements_1!K$13:K$18,Retirements_1!$A$13:$A$18,$B$125)</f>
        <v>15965</v>
      </c>
      <c r="R137" s="1">
        <f>SUMIFS(Retirements_1!L$13:L$18,Retirements_1!$A$13:$A$18,$B$125)</f>
        <v>15965</v>
      </c>
      <c r="S137" s="1">
        <f>SUMIFS(Retirements_1!M$13:M$18,Retirements_1!$A$13:$A$18,$B$125)</f>
        <v>16685</v>
      </c>
      <c r="T137" s="1">
        <f>SUMIFS(Retirements_1!N$13:N$18,Retirements_1!$A$13:$A$18,$B$125)</f>
        <v>18125</v>
      </c>
      <c r="U137" s="1">
        <f>SUMIFS(Retirements_1!O$13:O$18,Retirements_1!$A$13:$A$18,$B$125)</f>
        <v>18125</v>
      </c>
      <c r="V137" s="1">
        <f>SUMIFS(Retirements_1!P$13:P$18,Retirements_1!$A$13:$A$18,$B$125)</f>
        <v>18125</v>
      </c>
      <c r="W137" s="1">
        <f>SUMIFS(Retirements_1!Q$13:Q$18,Retirements_1!$A$13:$A$18,$B$125)</f>
        <v>18810</v>
      </c>
      <c r="X137" s="1">
        <f>SUMIFS(Retirements_1!R$13:R$18,Retirements_1!$A$13:$A$18,$B$125)</f>
        <v>18810</v>
      </c>
      <c r="Y137" s="1">
        <f>SUMIFS(Retirements_1!S$13:S$18,Retirements_1!$A$13:$A$18,$B$125)</f>
        <v>19260</v>
      </c>
      <c r="Z137" s="1">
        <f>SUMIFS(Retirements_1!T$13:T$18,Retirements_1!$A$13:$A$18,$B$125)</f>
        <v>19260</v>
      </c>
      <c r="AA137" s="1">
        <f>SUMIFS(Retirements_1!U$13:U$18,Retirements_1!$A$13:$A$18,$B$125)</f>
        <v>19260</v>
      </c>
      <c r="AB137" s="1">
        <f>SUMIFS(Retirements_1!V$13:V$18,Retirements_1!$A$13:$A$18,$B$125)</f>
        <v>19260</v>
      </c>
      <c r="AC137" s="1">
        <f>SUMIFS(Retirements_1!W$13:W$18,Retirements_1!$A$13:$A$18,$B$125)</f>
        <v>19260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6155</v>
      </c>
      <c r="M138" s="1">
        <f>SUMIFS(DispatchableCapacity_1!G:G,DispatchableCapacity_1!$A:$A,$B$125,DispatchableCapacity_1!$B:$B,$H138)</f>
        <v>9005</v>
      </c>
      <c r="N138" s="1">
        <f>SUMIFS(DispatchableCapacity_1!H:H,DispatchableCapacity_1!$A:$A,$B$125,DispatchableCapacity_1!$B:$B,$H138)</f>
        <v>15715</v>
      </c>
      <c r="O138" s="1">
        <f>SUMIFS(DispatchableCapacity_1!I:I,DispatchableCapacity_1!$A:$A,$B$125,DispatchableCapacity_1!$B:$B,$H138)</f>
        <v>15715</v>
      </c>
      <c r="P138" s="1">
        <f>SUMIFS(DispatchableCapacity_1!J:J,DispatchableCapacity_1!$A:$A,$B$125,DispatchableCapacity_1!$B:$B,$H138)</f>
        <v>16820</v>
      </c>
      <c r="Q138" s="1">
        <f>SUMIFS(DispatchableCapacity_1!K:K,DispatchableCapacity_1!$A:$A,$B$125,DispatchableCapacity_1!$B:$B,$H138)</f>
        <v>16820</v>
      </c>
      <c r="R138" s="1">
        <f>SUMIFS(DispatchableCapacity_1!L:L,DispatchableCapacity_1!$A:$A,$B$125,DispatchableCapacity_1!$B:$B,$H138)</f>
        <v>17232.5</v>
      </c>
      <c r="S138" s="1">
        <f>SUMIFS(DispatchableCapacity_1!M:M,DispatchableCapacity_1!$A:$A,$B$125,DispatchableCapacity_1!$B:$B,$H138)</f>
        <v>17952.5</v>
      </c>
      <c r="T138" s="1">
        <f>SUMIFS(DispatchableCapacity_1!N:N,DispatchableCapacity_1!$A:$A,$B$125,DispatchableCapacity_1!$B:$B,$H138)</f>
        <v>19626.839999960001</v>
      </c>
      <c r="U138" s="1">
        <f>SUMIFS(DispatchableCapacity_1!O:O,DispatchableCapacity_1!$A:$A,$B$125,DispatchableCapacity_1!$B:$B,$H138)</f>
        <v>20143.839999970001</v>
      </c>
      <c r="V138" s="1">
        <f>SUMIFS(DispatchableCapacity_1!P:P,DispatchableCapacity_1!$A:$A,$B$125,DispatchableCapacity_1!$B:$B,$H138)</f>
        <v>20305.839999970001</v>
      </c>
      <c r="W138" s="1">
        <f>SUMIFS(DispatchableCapacity_1!Q:Q,DispatchableCapacity_1!$A:$A,$B$125,DispatchableCapacity_1!$B:$B,$H138)</f>
        <v>21920.839999970001</v>
      </c>
      <c r="X138" s="1">
        <f>SUMIFS(DispatchableCapacity_1!R:R,DispatchableCapacity_1!$A:$A,$B$125,DispatchableCapacity_1!$B:$B,$H138)</f>
        <v>21920.839999970001</v>
      </c>
      <c r="Y138" s="1">
        <f>SUMIFS(DispatchableCapacity_1!S:S,DispatchableCapacity_1!$A:$A,$B$125,DispatchableCapacity_1!$B:$B,$H138)</f>
        <v>22986.239999960002</v>
      </c>
      <c r="Z138" s="1">
        <f>SUMIFS(DispatchableCapacity_1!T:T,DispatchableCapacity_1!$A:$A,$B$125,DispatchableCapacity_1!$B:$B,$H138)</f>
        <v>22986.239999960002</v>
      </c>
      <c r="AA138" s="1">
        <f>SUMIFS(DispatchableCapacity_1!U:U,DispatchableCapacity_1!$A:$A,$B$125,DispatchableCapacity_1!$B:$B,$H138)</f>
        <v>24069.63999996</v>
      </c>
      <c r="AB138" s="1">
        <f>SUMIFS(DispatchableCapacity_1!V:V,DispatchableCapacity_1!$A:$A,$B$125,DispatchableCapacity_1!$B:$B,$H138)</f>
        <v>24189.63999996</v>
      </c>
      <c r="AC138" s="1">
        <f>SUMIFS(DispatchableCapacity_1!W:W,DispatchableCapacity_1!$A:$A,$B$125,DispatchableCapacity_1!$B:$B,$H138)</f>
        <v>24189.63999996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Step Change (Counterfactual)</v>
      </c>
      <c r="I149" s="21">
        <f>SUM(J149:AD149)</f>
        <v>1113.6849154081392</v>
      </c>
      <c r="J149" s="21">
        <f>Emissions_1!C4</f>
        <v>105.7396072708968</v>
      </c>
      <c r="K149" s="21">
        <f>Emissions_1!D4</f>
        <v>104.07089070530272</v>
      </c>
      <c r="L149" s="21">
        <f>Emissions_1!E4</f>
        <v>98.159667034465414</v>
      </c>
      <c r="M149" s="21">
        <f>Emissions_1!F4</f>
        <v>83.539067978981336</v>
      </c>
      <c r="N149" s="21">
        <f>Emissions_1!G4</f>
        <v>72.582802777811466</v>
      </c>
      <c r="O149" s="21">
        <f>Emissions_1!H4</f>
        <v>44.964131419085994</v>
      </c>
      <c r="P149" s="21">
        <f>Emissions_1!I4</f>
        <v>50.729655585195118</v>
      </c>
      <c r="Q149" s="21">
        <f>Emissions_1!J4</f>
        <v>36.21286819785032</v>
      </c>
      <c r="R149" s="21">
        <f>Emissions_1!K4</f>
        <v>37.557382049409192</v>
      </c>
      <c r="S149" s="21">
        <f>Emissions_1!L4</f>
        <v>39.100493368530962</v>
      </c>
      <c r="T149" s="21">
        <f>Emissions_1!M4</f>
        <v>38.787281817265878</v>
      </c>
      <c r="U149" s="21">
        <f>Emissions_1!N4</f>
        <v>39.123296012947144</v>
      </c>
      <c r="V149" s="21">
        <f>Emissions_1!O4</f>
        <v>40.449867988023499</v>
      </c>
      <c r="W149" s="21">
        <f>Emissions_1!P4</f>
        <v>40.50634971965912</v>
      </c>
      <c r="X149" s="21">
        <f>Emissions_1!Q4</f>
        <v>36.702851897271167</v>
      </c>
      <c r="Y149" s="21">
        <f>Emissions_1!R4</f>
        <v>36.017501856158397</v>
      </c>
      <c r="Z149" s="21">
        <f>Emissions_1!S4</f>
        <v>41.985427320692779</v>
      </c>
      <c r="AA149" s="21">
        <f>Emissions_1!T4</f>
        <v>39.286498927278821</v>
      </c>
      <c r="AB149" s="21">
        <f>Emissions_1!U4</f>
        <v>41.537003893209032</v>
      </c>
      <c r="AC149" s="21">
        <f>Emissions_1!V4</f>
        <v>43.488404237337342</v>
      </c>
      <c r="AD149" s="21">
        <f>Emissions_1!W4</f>
        <v>43.143865350766561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-5685</v>
      </c>
      <c r="M167" s="1">
        <f>SUMIFS(Capacity_1!H:H,Capacity_1!$A:$A,$B$164,Capacity_1!$B:$B,$H167)-SUMIFS(Capacity_1!$C:$C,Capacity_1!$A:$A,$B$164,Capacity_1!$B:$B,$H167)</f>
        <v>-7085</v>
      </c>
      <c r="N167" s="1">
        <f>SUMIFS(Capacity_1!I:I,Capacity_1!$A:$A,$B$164,Capacity_1!$B:$B,$H167)-SUMIFS(Capacity_1!$C:$C,Capacity_1!$A:$A,$B$164,Capacity_1!$B:$B,$H167)</f>
        <v>-10425</v>
      </c>
      <c r="O167" s="1">
        <f>SUMIFS(Capacity_1!J:J,Capacity_1!$A:$A,$B$164,Capacity_1!$B:$B,$H167)-SUMIFS(Capacity_1!$C:$C,Capacity_1!$A:$A,$B$164,Capacity_1!$B:$B,$H167)</f>
        <v>-10425</v>
      </c>
      <c r="P167" s="1">
        <f>SUMIFS(Capacity_1!K:K,Capacity_1!$A:$A,$B$164,Capacity_1!$B:$B,$H167)-SUMIFS(Capacity_1!$C:$C,Capacity_1!$A:$A,$B$164,Capacity_1!$B:$B,$H167)</f>
        <v>-11145</v>
      </c>
      <c r="Q167" s="1">
        <f>SUMIFS(Capacity_1!L:L,Capacity_1!$A:$A,$B$164,Capacity_1!$B:$B,$H167)-SUMIFS(Capacity_1!$C:$C,Capacity_1!$A:$A,$B$164,Capacity_1!$B:$B,$H167)</f>
        <v>-11145</v>
      </c>
      <c r="R167" s="1">
        <f>SUMIFS(Capacity_1!M:M,Capacity_1!$A:$A,$B$164,Capacity_1!$B:$B,$H167)-SUMIFS(Capacity_1!$C:$C,Capacity_1!$A:$A,$B$164,Capacity_1!$B:$B,$H167)</f>
        <v>-11145</v>
      </c>
      <c r="S167" s="1">
        <f>SUMIFS(Capacity_1!N:N,Capacity_1!$A:$A,$B$164,Capacity_1!$B:$B,$H167)-SUMIFS(Capacity_1!$C:$C,Capacity_1!$A:$A,$B$164,Capacity_1!$B:$B,$H167)</f>
        <v>-11865</v>
      </c>
      <c r="T167" s="1">
        <f>SUMIFS(Capacity_1!O:O,Capacity_1!$A:$A,$B$164,Capacity_1!$B:$B,$H167)-SUMIFS(Capacity_1!$C:$C,Capacity_1!$A:$A,$B$164,Capacity_1!$B:$B,$H167)</f>
        <v>-13305</v>
      </c>
      <c r="U167" s="1">
        <f>SUMIFS(Capacity_1!P:P,Capacity_1!$A:$A,$B$164,Capacity_1!$B:$B,$H167)-SUMIFS(Capacity_1!$C:$C,Capacity_1!$A:$A,$B$164,Capacity_1!$B:$B,$H167)</f>
        <v>-13305</v>
      </c>
      <c r="V167" s="1">
        <f>SUMIFS(Capacity_1!Q:Q,Capacity_1!$A:$A,$B$164,Capacity_1!$B:$B,$H167)-SUMIFS(Capacity_1!$C:$C,Capacity_1!$A:$A,$B$164,Capacity_1!$B:$B,$H167)</f>
        <v>-13305</v>
      </c>
      <c r="W167" s="1">
        <f>SUMIFS(Capacity_1!R:R,Capacity_1!$A:$A,$B$164,Capacity_1!$B:$B,$H167)-SUMIFS(Capacity_1!$C:$C,Capacity_1!$A:$A,$B$164,Capacity_1!$B:$B,$H167)</f>
        <v>-13990</v>
      </c>
      <c r="X167" s="1">
        <f>SUMIFS(Capacity_1!S:S,Capacity_1!$A:$A,$B$164,Capacity_1!$B:$B,$H167)-SUMIFS(Capacity_1!$C:$C,Capacity_1!$A:$A,$B$164,Capacity_1!$B:$B,$H167)</f>
        <v>-13990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-1450</v>
      </c>
      <c r="N168" s="1">
        <f>SUMIFS(Capacity_1!I:I,Capacity_1!$A:$A,$B$164,Capacity_1!$B:$B,$H168)-SUMIFS(Capacity_1!$C:$C,Capacity_1!$A:$A,$B$164,Capacity_1!$B:$B,$H168)</f>
        <v>-4820</v>
      </c>
      <c r="O168" s="1">
        <f>SUMIFS(Capacity_1!J:J,Capacity_1!$A:$A,$B$164,Capacity_1!$B:$B,$H168)-SUMIFS(Capacity_1!$C:$C,Capacity_1!$A:$A,$B$164,Capacity_1!$B:$B,$H168)</f>
        <v>-4820</v>
      </c>
      <c r="P168" s="1">
        <f>SUMIFS(Capacity_1!K:K,Capacity_1!$A:$A,$B$164,Capacity_1!$B:$B,$H168)-SUMIFS(Capacity_1!$C:$C,Capacity_1!$A:$A,$B$164,Capacity_1!$B:$B,$H168)</f>
        <v>-4820</v>
      </c>
      <c r="Q168" s="1">
        <f>SUMIFS(Capacity_1!L:L,Capacity_1!$A:$A,$B$164,Capacity_1!$B:$B,$H168)-SUMIFS(Capacity_1!$C:$C,Capacity_1!$A:$A,$B$164,Capacity_1!$B:$B,$H168)</f>
        <v>-4820</v>
      </c>
      <c r="R168" s="1">
        <f>SUMIFS(Capacity_1!M:M,Capacity_1!$A:$A,$B$164,Capacity_1!$B:$B,$H168)-SUMIFS(Capacity_1!$C:$C,Capacity_1!$A:$A,$B$164,Capacity_1!$B:$B,$H168)</f>
        <v>-4820</v>
      </c>
      <c r="S168" s="1">
        <f>SUMIFS(Capacity_1!N:N,Capacity_1!$A:$A,$B$164,Capacity_1!$B:$B,$H168)-SUMIFS(Capacity_1!$C:$C,Capacity_1!$A:$A,$B$164,Capacity_1!$B:$B,$H168)</f>
        <v>-4820</v>
      </c>
      <c r="T168" s="1">
        <f>SUMIFS(Capacity_1!O:O,Capacity_1!$A:$A,$B$164,Capacity_1!$B:$B,$H168)-SUMIFS(Capacity_1!$C:$C,Capacity_1!$A:$A,$B$164,Capacity_1!$B:$B,$H168)</f>
        <v>-4820</v>
      </c>
      <c r="U168" s="1">
        <f>SUMIFS(Capacity_1!P:P,Capacity_1!$A:$A,$B$164,Capacity_1!$B:$B,$H168)-SUMIFS(Capacity_1!$C:$C,Capacity_1!$A:$A,$B$164,Capacity_1!$B:$B,$H168)</f>
        <v>-4820</v>
      </c>
      <c r="V168" s="1">
        <f>SUMIFS(Capacity_1!Q:Q,Capacity_1!$A:$A,$B$164,Capacity_1!$B:$B,$H168)-SUMIFS(Capacity_1!$C:$C,Capacity_1!$A:$A,$B$164,Capacity_1!$B:$B,$H168)</f>
        <v>-4820</v>
      </c>
      <c r="W168" s="1">
        <f>SUMIFS(Capacity_1!R:R,Capacity_1!$A:$A,$B$164,Capacity_1!$B:$B,$H168)-SUMIFS(Capacity_1!$C:$C,Capacity_1!$A:$A,$B$164,Capacity_1!$B:$B,$H168)</f>
        <v>-4820</v>
      </c>
      <c r="X168" s="1">
        <f>SUMIFS(Capacity_1!S:S,Capacity_1!$A:$A,$B$164,Capacity_1!$B:$B,$H168)-SUMIFS(Capacity_1!$C:$C,Capacity_1!$A:$A,$B$164,Capacity_1!$B:$B,$H168)</f>
        <v>-4820</v>
      </c>
      <c r="Y168" s="1">
        <f>SUMIFS(Capacity_1!T:T,Capacity_1!$A:$A,$B$164,Capacity_1!$B:$B,$H168)-SUMIFS(Capacity_1!$C:$C,Capacity_1!$A:$A,$B$164,Capacity_1!$B:$B,$H168)</f>
        <v>-4820</v>
      </c>
      <c r="Z168" s="1">
        <f>SUMIFS(Capacity_1!U:U,Capacity_1!$A:$A,$B$164,Capacity_1!$B:$B,$H168)-SUMIFS(Capacity_1!$C:$C,Capacity_1!$A:$A,$B$164,Capacity_1!$B:$B,$H168)</f>
        <v>-4820</v>
      </c>
      <c r="AA168" s="1">
        <f>SUMIFS(Capacity_1!V:V,Capacity_1!$A:$A,$B$164,Capacity_1!$B:$B,$H168)-SUMIFS(Capacity_1!$C:$C,Capacity_1!$A:$A,$B$164,Capacity_1!$B:$B,$H168)</f>
        <v>-4820</v>
      </c>
      <c r="AB168" s="1">
        <f>SUMIFS(Capacity_1!W:W,Capacity_1!$A:$A,$B$164,Capacity_1!$B:$B,$H168)-SUMIFS(Capacity_1!$C:$C,Capacity_1!$A:$A,$B$164,Capacity_1!$B:$B,$H168)</f>
        <v>-4820</v>
      </c>
      <c r="AC168" s="1">
        <f>SUMIFS(Capacity_1!X:X,Capacity_1!$A:$A,$B$164,Capacity_1!$B:$B,$H168)-SUMIFS(Capacity_1!$C:$C,Capacity_1!$A:$A,$B$164,Capacity_1!$B:$B,$H168)</f>
        <v>-4820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1064.0391262800003</v>
      </c>
      <c r="M170" s="1">
        <f>SUMIFS(Capacity_1!H:H,Capacity_1!$A:$A,$B$164,Capacity_1!$B:$B,$H170)-SUMIFS(Capacity_1!$C:$C,Capacity_1!$A:$A,$B$164,Capacity_1!$B:$B,$H170)</f>
        <v>1064.0391262800003</v>
      </c>
      <c r="N170" s="1">
        <f>SUMIFS(Capacity_1!I:I,Capacity_1!$A:$A,$B$164,Capacity_1!$B:$B,$H170)-SUMIFS(Capacity_1!$C:$C,Capacity_1!$A:$A,$B$164,Capacity_1!$B:$B,$H170)</f>
        <v>2074.8907579200004</v>
      </c>
      <c r="O170" s="1">
        <f>SUMIFS(Capacity_1!J:J,Capacity_1!$A:$A,$B$164,Capacity_1!$B:$B,$H170)-SUMIFS(Capacity_1!$C:$C,Capacity_1!$A:$A,$B$164,Capacity_1!$B:$B,$H170)</f>
        <v>2074.8907579200004</v>
      </c>
      <c r="P170" s="1">
        <f>SUMIFS(Capacity_1!K:K,Capacity_1!$A:$A,$B$164,Capacity_1!$B:$B,$H170)-SUMIFS(Capacity_1!$C:$C,Capacity_1!$A:$A,$B$164,Capacity_1!$B:$B,$H170)</f>
        <v>2154.5402212200006</v>
      </c>
      <c r="Q170" s="1">
        <f>SUMIFS(Capacity_1!L:L,Capacity_1!$A:$A,$B$164,Capacity_1!$B:$B,$H170)-SUMIFS(Capacity_1!$C:$C,Capacity_1!$A:$A,$B$164,Capacity_1!$B:$B,$H170)</f>
        <v>2392.2593856000003</v>
      </c>
      <c r="R170" s="1">
        <f>SUMIFS(Capacity_1!M:M,Capacity_1!$A:$A,$B$164,Capacity_1!$B:$B,$H170)-SUMIFS(Capacity_1!$C:$C,Capacity_1!$A:$A,$B$164,Capacity_1!$B:$B,$H170)</f>
        <v>2269.719393540001</v>
      </c>
      <c r="S170" s="1">
        <f>SUMIFS(Capacity_1!N:N,Capacity_1!$A:$A,$B$164,Capacity_1!$B:$B,$H170)-SUMIFS(Capacity_1!$C:$C,Capacity_1!$A:$A,$B$164,Capacity_1!$B:$B,$H170)</f>
        <v>3248.5668991799994</v>
      </c>
      <c r="T170" s="1">
        <f>SUMIFS(Capacity_1!O:O,Capacity_1!$A:$A,$B$164,Capacity_1!$B:$B,$H170)-SUMIFS(Capacity_1!$C:$C,Capacity_1!$A:$A,$B$164,Capacity_1!$B:$B,$H170)</f>
        <v>3738.2186379599989</v>
      </c>
      <c r="U170" s="1">
        <f>SUMIFS(Capacity_1!P:P,Capacity_1!$A:$A,$B$164,Capacity_1!$B:$B,$H170)-SUMIFS(Capacity_1!$C:$C,Capacity_1!$A:$A,$B$164,Capacity_1!$B:$B,$H170)</f>
        <v>4003.4442235099996</v>
      </c>
      <c r="V170" s="1">
        <f>SUMIFS(Capacity_1!Q:Q,Capacity_1!$A:$A,$B$164,Capacity_1!$B:$B,$H170)-SUMIFS(Capacity_1!$C:$C,Capacity_1!$A:$A,$B$164,Capacity_1!$B:$B,$H170)</f>
        <v>4792.6693241299999</v>
      </c>
      <c r="W170" s="1">
        <f>SUMIFS(Capacity_1!R:R,Capacity_1!$A:$A,$B$164,Capacity_1!$B:$B,$H170)-SUMIFS(Capacity_1!$C:$C,Capacity_1!$A:$A,$B$164,Capacity_1!$B:$B,$H170)</f>
        <v>4662.6693241299999</v>
      </c>
      <c r="X170" s="1">
        <f>SUMIFS(Capacity_1!S:S,Capacity_1!$A:$A,$B$164,Capacity_1!$B:$B,$H170)-SUMIFS(Capacity_1!$C:$C,Capacity_1!$A:$A,$B$164,Capacity_1!$B:$B,$H170)</f>
        <v>4662.6693241299999</v>
      </c>
      <c r="Y170" s="1">
        <f>SUMIFS(Capacity_1!T:T,Capacity_1!$A:$A,$B$164,Capacity_1!$B:$B,$H170)-SUMIFS(Capacity_1!$C:$C,Capacity_1!$A:$A,$B$164,Capacity_1!$B:$B,$H170)</f>
        <v>5456.8732680100002</v>
      </c>
      <c r="Z170" s="1">
        <f>SUMIFS(Capacity_1!U:U,Capacity_1!$A:$A,$B$164,Capacity_1!$B:$B,$H170)-SUMIFS(Capacity_1!$C:$C,Capacity_1!$A:$A,$B$164,Capacity_1!$B:$B,$H170)</f>
        <v>5601.5450910100008</v>
      </c>
      <c r="AA170" s="1">
        <f>SUMIFS(Capacity_1!V:V,Capacity_1!$A:$A,$B$164,Capacity_1!$B:$B,$H170)-SUMIFS(Capacity_1!$C:$C,Capacity_1!$A:$A,$B$164,Capacity_1!$B:$B,$H170)</f>
        <v>5422.3071151700005</v>
      </c>
      <c r="AB170" s="1">
        <f>SUMIFS(Capacity_1!W:W,Capacity_1!$A:$A,$B$164,Capacity_1!$B:$B,$H170)-SUMIFS(Capacity_1!$C:$C,Capacity_1!$A:$A,$B$164,Capacity_1!$B:$B,$H170)</f>
        <v>6206.9926240100012</v>
      </c>
      <c r="AC170" s="1">
        <f>SUMIFS(Capacity_1!X:X,Capacity_1!$A:$A,$B$164,Capacity_1!$B:$B,$H170)-SUMIFS(Capacity_1!$C:$C,Capacity_1!$A:$A,$B$164,Capacity_1!$B:$B,$H170)</f>
        <v>7563.9853967899999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175.03627329293568</v>
      </c>
      <c r="J172" s="1">
        <f>SUMIFS(Capacity_1!E:E,Capacity_1!$A:$A,$B$164,Capacity_1!$B:$B,$H172)-SUMIFS(Capacity_1!$C:$C,Capacity_1!$A:$A,$B$164,Capacity_1!$B:$B,$H172)</f>
        <v>338.38607515163585</v>
      </c>
      <c r="K172" s="1">
        <f>SUMIFS(Capacity_1!F:F,Capacity_1!$A:$A,$B$164,Capacity_1!$B:$B,$H172)-SUMIFS(Capacity_1!$C:$C,Capacity_1!$A:$A,$B$164,Capacity_1!$B:$B,$H172)</f>
        <v>950.04422996043581</v>
      </c>
      <c r="L172" s="1">
        <f>SUMIFS(Capacity_1!G:G,Capacity_1!$A:$A,$B$164,Capacity_1!$B:$B,$H172)-SUMIFS(Capacity_1!$C:$C,Capacity_1!$A:$A,$B$164,Capacity_1!$B:$B,$H172)</f>
        <v>3898.5519520756361</v>
      </c>
      <c r="M172" s="1">
        <f>SUMIFS(Capacity_1!H:H,Capacity_1!$A:$A,$B$164,Capacity_1!$B:$B,$H172)-SUMIFS(Capacity_1!$C:$C,Capacity_1!$A:$A,$B$164,Capacity_1!$B:$B,$H172)</f>
        <v>4807.3230274359357</v>
      </c>
      <c r="N172" s="1">
        <f>SUMIFS(Capacity_1!I:I,Capacity_1!$A:$A,$B$164,Capacity_1!$B:$B,$H172)-SUMIFS(Capacity_1!$C:$C,Capacity_1!$A:$A,$B$164,Capacity_1!$B:$B,$H172)</f>
        <v>8828.8619325334366</v>
      </c>
      <c r="O172" s="1">
        <f>SUMIFS(Capacity_1!J:J,Capacity_1!$A:$A,$B$164,Capacity_1!$B:$B,$H172)-SUMIFS(Capacity_1!$C:$C,Capacity_1!$A:$A,$B$164,Capacity_1!$B:$B,$H172)</f>
        <v>9112.4738471367364</v>
      </c>
      <c r="P172" s="1">
        <f>SUMIFS(Capacity_1!K:K,Capacity_1!$A:$A,$B$164,Capacity_1!$B:$B,$H172)-SUMIFS(Capacity_1!$C:$C,Capacity_1!$A:$A,$B$164,Capacity_1!$B:$B,$H172)</f>
        <v>12490.121378554435</v>
      </c>
      <c r="Q172" s="1">
        <f>SUMIFS(Capacity_1!L:L,Capacity_1!$A:$A,$B$164,Capacity_1!$B:$B,$H172)-SUMIFS(Capacity_1!$C:$C,Capacity_1!$A:$A,$B$164,Capacity_1!$B:$B,$H172)</f>
        <v>12845.825054452436</v>
      </c>
      <c r="R172" s="1">
        <f>SUMIFS(Capacity_1!M:M,Capacity_1!$A:$A,$B$164,Capacity_1!$B:$B,$H172)-SUMIFS(Capacity_1!$C:$C,Capacity_1!$A:$A,$B$164,Capacity_1!$B:$B,$H172)</f>
        <v>12970.127397269935</v>
      </c>
      <c r="S172" s="1">
        <f>SUMIFS(Capacity_1!N:N,Capacity_1!$A:$A,$B$164,Capacity_1!$B:$B,$H172)-SUMIFS(Capacity_1!$C:$C,Capacity_1!$A:$A,$B$164,Capacity_1!$B:$B,$H172)</f>
        <v>13109.751292007437</v>
      </c>
      <c r="T172" s="1">
        <f>SUMIFS(Capacity_1!O:O,Capacity_1!$A:$A,$B$164,Capacity_1!$B:$B,$H172)-SUMIFS(Capacity_1!$C:$C,Capacity_1!$A:$A,$B$164,Capacity_1!$B:$B,$H172)</f>
        <v>13537.056987581238</v>
      </c>
      <c r="U172" s="1">
        <f>SUMIFS(Capacity_1!P:P,Capacity_1!$A:$A,$B$164,Capacity_1!$B:$B,$H172)-SUMIFS(Capacity_1!$C:$C,Capacity_1!$A:$A,$B$164,Capacity_1!$B:$B,$H172)</f>
        <v>13740.750284845735</v>
      </c>
      <c r="V172" s="1">
        <f>SUMIFS(Capacity_1!Q:Q,Capacity_1!$A:$A,$B$164,Capacity_1!$B:$B,$H172)-SUMIFS(Capacity_1!$C:$C,Capacity_1!$A:$A,$B$164,Capacity_1!$B:$B,$H172)</f>
        <v>14026.769893709936</v>
      </c>
      <c r="W172" s="1">
        <f>SUMIFS(Capacity_1!R:R,Capacity_1!$A:$A,$B$164,Capacity_1!$B:$B,$H172)-SUMIFS(Capacity_1!$C:$C,Capacity_1!$A:$A,$B$164,Capacity_1!$B:$B,$H172)</f>
        <v>14200.471692759038</v>
      </c>
      <c r="X172" s="1">
        <f>SUMIFS(Capacity_1!S:S,Capacity_1!$A:$A,$B$164,Capacity_1!$B:$B,$H172)-SUMIFS(Capacity_1!$C:$C,Capacity_1!$A:$A,$B$164,Capacity_1!$B:$B,$H172)</f>
        <v>14527.816267771736</v>
      </c>
      <c r="Y172" s="1">
        <f>SUMIFS(Capacity_1!T:T,Capacity_1!$A:$A,$B$164,Capacity_1!$B:$B,$H172)-SUMIFS(Capacity_1!$C:$C,Capacity_1!$A:$A,$B$164,Capacity_1!$B:$B,$H172)</f>
        <v>15359.250924281234</v>
      </c>
      <c r="Z172" s="1">
        <f>SUMIFS(Capacity_1!U:U,Capacity_1!$A:$A,$B$164,Capacity_1!$B:$B,$H172)-SUMIFS(Capacity_1!$C:$C,Capacity_1!$A:$A,$B$164,Capacity_1!$B:$B,$H172)</f>
        <v>15557.557743806738</v>
      </c>
      <c r="AA172" s="1">
        <f>SUMIFS(Capacity_1!V:V,Capacity_1!$A:$A,$B$164,Capacity_1!$B:$B,$H172)-SUMIFS(Capacity_1!$C:$C,Capacity_1!$A:$A,$B$164,Capacity_1!$B:$B,$H172)</f>
        <v>15766.771412839938</v>
      </c>
      <c r="AB172" s="1">
        <f>SUMIFS(Capacity_1!W:W,Capacity_1!$A:$A,$B$164,Capacity_1!$B:$B,$H172)-SUMIFS(Capacity_1!$C:$C,Capacity_1!$A:$A,$B$164,Capacity_1!$B:$B,$H172)</f>
        <v>15933.075970736834</v>
      </c>
      <c r="AC172" s="1">
        <f>SUMIFS(Capacity_1!X:X,Capacity_1!$A:$A,$B$164,Capacity_1!$B:$B,$H172)-SUMIFS(Capacity_1!$C:$C,Capacity_1!$A:$A,$B$164,Capacity_1!$B:$B,$H172)</f>
        <v>16103.364673498236</v>
      </c>
    </row>
    <row r="173" spans="1:30">
      <c r="H173" s="76" t="s">
        <v>119</v>
      </c>
      <c r="I173" s="1">
        <f>SUMIFS(Capacity_1!D:D,Capacity_1!$A:$A,$B$164,Capacity_1!$B:$B,$H173)-SUMIFS(Capacity_1!$C:$C,Capacity_1!$A:$A,$B$164,Capacity_1!$B:$B,$H173)</f>
        <v>175.03627329319875</v>
      </c>
      <c r="J173" s="1">
        <f>SUMIFS(Capacity_1!E:E,Capacity_1!$A:$A,$B$164,Capacity_1!$B:$B,$H173)-SUMIFS(Capacity_1!$C:$C,Capacity_1!$A:$A,$B$164,Capacity_1!$B:$B,$H173)</f>
        <v>615.95811982328166</v>
      </c>
      <c r="K173" s="1">
        <f>SUMIFS(Capacity_1!F:F,Capacity_1!$A:$A,$B$164,Capacity_1!$B:$B,$H173)-SUMIFS(Capacity_1!$C:$C,Capacity_1!$A:$A,$B$164,Capacity_1!$B:$B,$H173)</f>
        <v>904.5853415925169</v>
      </c>
      <c r="L173" s="1">
        <f>SUMIFS(Capacity_1!G:G,Capacity_1!$A:$A,$B$164,Capacity_1!$B:$B,$H173)-SUMIFS(Capacity_1!$C:$C,Capacity_1!$A:$A,$B$164,Capacity_1!$B:$B,$H173)</f>
        <v>1358.0131979867456</v>
      </c>
      <c r="M173" s="1">
        <f>SUMIFS(Capacity_1!H:H,Capacity_1!$A:$A,$B$164,Capacity_1!$B:$B,$H173)-SUMIFS(Capacity_1!$C:$C,Capacity_1!$A:$A,$B$164,Capacity_1!$B:$B,$H173)</f>
        <v>1357.4514922230608</v>
      </c>
      <c r="N173" s="1">
        <f>SUMIFS(Capacity_1!I:I,Capacity_1!$A:$A,$B$164,Capacity_1!$B:$B,$H173)-SUMIFS(Capacity_1!$C:$C,Capacity_1!$A:$A,$B$164,Capacity_1!$B:$B,$H173)</f>
        <v>1427.427789708112</v>
      </c>
      <c r="O173" s="1">
        <f>SUMIFS(Capacity_1!J:J,Capacity_1!$A:$A,$B$164,Capacity_1!$B:$B,$H173)-SUMIFS(Capacity_1!$C:$C,Capacity_1!$A:$A,$B$164,Capacity_1!$B:$B,$H173)</f>
        <v>1590.380958240308</v>
      </c>
      <c r="P173" s="1">
        <f>SUMIFS(Capacity_1!K:K,Capacity_1!$A:$A,$B$164,Capacity_1!$B:$B,$H173)-SUMIFS(Capacity_1!$C:$C,Capacity_1!$A:$A,$B$164,Capacity_1!$B:$B,$H173)</f>
        <v>1770.6821201139687</v>
      </c>
      <c r="Q173" s="1">
        <f>SUMIFS(Capacity_1!L:L,Capacity_1!$A:$A,$B$164,Capacity_1!$B:$B,$H173)-SUMIFS(Capacity_1!$C:$C,Capacity_1!$A:$A,$B$164,Capacity_1!$B:$B,$H173)</f>
        <v>1973.8868154451402</v>
      </c>
      <c r="R173" s="1">
        <f>SUMIFS(Capacity_1!M:M,Capacity_1!$A:$A,$B$164,Capacity_1!$B:$B,$H173)-SUMIFS(Capacity_1!$C:$C,Capacity_1!$A:$A,$B$164,Capacity_1!$B:$B,$H173)</f>
        <v>2171.9474105650588</v>
      </c>
      <c r="S173" s="1">
        <f>SUMIFS(Capacity_1!N:N,Capacity_1!$A:$A,$B$164,Capacity_1!$B:$B,$H173)-SUMIFS(Capacity_1!$C:$C,Capacity_1!$A:$A,$B$164,Capacity_1!$B:$B,$H173)</f>
        <v>2368.4343229633428</v>
      </c>
      <c r="T173" s="1">
        <f>SUMIFS(Capacity_1!O:O,Capacity_1!$A:$A,$B$164,Capacity_1!$B:$B,$H173)-SUMIFS(Capacity_1!$C:$C,Capacity_1!$A:$A,$B$164,Capacity_1!$B:$B,$H173)</f>
        <v>2568.4240774794112</v>
      </c>
      <c r="U173" s="1">
        <f>SUMIFS(Capacity_1!P:P,Capacity_1!$A:$A,$B$164,Capacity_1!$B:$B,$H173)-SUMIFS(Capacity_1!$C:$C,Capacity_1!$A:$A,$B$164,Capacity_1!$B:$B,$H173)</f>
        <v>2781.1131015255196</v>
      </c>
      <c r="V173" s="1">
        <f>SUMIFS(Capacity_1!Q:Q,Capacity_1!$A:$A,$B$164,Capacity_1!$B:$B,$H173)-SUMIFS(Capacity_1!$C:$C,Capacity_1!$A:$A,$B$164,Capacity_1!$B:$B,$H173)</f>
        <v>3018.3427122418952</v>
      </c>
      <c r="W173" s="1">
        <f>SUMIFS(Capacity_1!R:R,Capacity_1!$A:$A,$B$164,Capacity_1!$B:$B,$H173)-SUMIFS(Capacity_1!$C:$C,Capacity_1!$A:$A,$B$164,Capacity_1!$B:$B,$H173)</f>
        <v>3287.7014901940652</v>
      </c>
      <c r="X173" s="1">
        <f>SUMIFS(Capacity_1!S:S,Capacity_1!$A:$A,$B$164,Capacity_1!$B:$B,$H173)-SUMIFS(Capacity_1!$C:$C,Capacity_1!$A:$A,$B$164,Capacity_1!$B:$B,$H173)</f>
        <v>3581.5752221803891</v>
      </c>
      <c r="Y173" s="1">
        <f>SUMIFS(Capacity_1!T:T,Capacity_1!$A:$A,$B$164,Capacity_1!$B:$B,$H173)-SUMIFS(Capacity_1!$C:$C,Capacity_1!$A:$A,$B$164,Capacity_1!$B:$B,$H173)</f>
        <v>3889.680106907902</v>
      </c>
      <c r="Z173" s="1">
        <f>SUMIFS(Capacity_1!U:U,Capacity_1!$A:$A,$B$164,Capacity_1!$B:$B,$H173)-SUMIFS(Capacity_1!$C:$C,Capacity_1!$A:$A,$B$164,Capacity_1!$B:$B,$H173)</f>
        <v>4227.4931119373769</v>
      </c>
      <c r="AA173" s="1">
        <f>SUMIFS(Capacity_1!V:V,Capacity_1!$A:$A,$B$164,Capacity_1!$B:$B,$H173)-SUMIFS(Capacity_1!$C:$C,Capacity_1!$A:$A,$B$164,Capacity_1!$B:$B,$H173)</f>
        <v>4593.9803925087353</v>
      </c>
      <c r="AB173" s="1">
        <f>SUMIFS(Capacity_1!W:W,Capacity_1!$A:$A,$B$164,Capacity_1!$B:$B,$H173)-SUMIFS(Capacity_1!$C:$C,Capacity_1!$A:$A,$B$164,Capacity_1!$B:$B,$H173)</f>
        <v>4933.7924539201194</v>
      </c>
      <c r="AC173" s="1">
        <f>SUMIFS(Capacity_1!X:X,Capacity_1!$A:$A,$B$164,Capacity_1!$B:$B,$H173)-SUMIFS(Capacity_1!$C:$C,Capacity_1!$A:$A,$B$164,Capacity_1!$B:$B,$H173)</f>
        <v>5294.9881328883639</v>
      </c>
    </row>
    <row r="174" spans="1:30">
      <c r="H174" s="77" t="s">
        <v>120</v>
      </c>
      <c r="I174" s="1">
        <f>SUMIFS(Capacity_1!D:D,Capacity_1!$A:$A,$B$164,Capacity_1!$B:$B,$H174)-SUMIFS(Capacity_1!$C:$C,Capacity_1!$A:$A,$B$164,Capacity_1!$B:$B,$H174)</f>
        <v>4916.9017916400007</v>
      </c>
      <c r="J174" s="1">
        <f>SUMIFS(Capacity_1!E:E,Capacity_1!$A:$A,$B$164,Capacity_1!$B:$B,$H174)-SUMIFS(Capacity_1!$C:$C,Capacity_1!$A:$A,$B$164,Capacity_1!$B:$B,$H174)</f>
        <v>6127.0768591199994</v>
      </c>
      <c r="K174" s="1">
        <f>SUMIFS(Capacity_1!F:F,Capacity_1!$A:$A,$B$164,Capacity_1!$B:$B,$H174)-SUMIFS(Capacity_1!$C:$C,Capacity_1!$A:$A,$B$164,Capacity_1!$B:$B,$H174)</f>
        <v>7261.0615825900004</v>
      </c>
      <c r="L174" s="1">
        <f>SUMIFS(Capacity_1!G:G,Capacity_1!$A:$A,$B$164,Capacity_1!$B:$B,$H174)-SUMIFS(Capacity_1!$C:$C,Capacity_1!$A:$A,$B$164,Capacity_1!$B:$B,$H174)</f>
        <v>10983.28171508</v>
      </c>
      <c r="M174" s="1">
        <f>SUMIFS(Capacity_1!H:H,Capacity_1!$A:$A,$B$164,Capacity_1!$B:$B,$H174)-SUMIFS(Capacity_1!$C:$C,Capacity_1!$A:$A,$B$164,Capacity_1!$B:$B,$H174)</f>
        <v>11744.756073149994</v>
      </c>
      <c r="N174" s="1">
        <f>SUMIFS(Capacity_1!I:I,Capacity_1!$A:$A,$B$164,Capacity_1!$B:$B,$H174)-SUMIFS(Capacity_1!$C:$C,Capacity_1!$A:$A,$B$164,Capacity_1!$B:$B,$H174)</f>
        <v>17375.502842319998</v>
      </c>
      <c r="O174" s="1">
        <f>SUMIFS(Capacity_1!J:J,Capacity_1!$A:$A,$B$164,Capacity_1!$B:$B,$H174)-SUMIFS(Capacity_1!$C:$C,Capacity_1!$A:$A,$B$164,Capacity_1!$B:$B,$H174)</f>
        <v>18155.58531459</v>
      </c>
      <c r="P174" s="1">
        <f>SUMIFS(Capacity_1!K:K,Capacity_1!$A:$A,$B$164,Capacity_1!$B:$B,$H174)-SUMIFS(Capacity_1!$C:$C,Capacity_1!$A:$A,$B$164,Capacity_1!$B:$B,$H174)</f>
        <v>20710.420307519998</v>
      </c>
      <c r="Q174" s="1">
        <f>SUMIFS(Capacity_1!L:L,Capacity_1!$A:$A,$B$164,Capacity_1!$B:$B,$H174)-SUMIFS(Capacity_1!$C:$C,Capacity_1!$A:$A,$B$164,Capacity_1!$B:$B,$H174)</f>
        <v>20710.420307529999</v>
      </c>
      <c r="R174" s="1">
        <f>SUMIFS(Capacity_1!M:M,Capacity_1!$A:$A,$B$164,Capacity_1!$B:$B,$H174)-SUMIFS(Capacity_1!$C:$C,Capacity_1!$A:$A,$B$164,Capacity_1!$B:$B,$H174)</f>
        <v>20914.1403508</v>
      </c>
      <c r="S174" s="1">
        <f>SUMIFS(Capacity_1!N:N,Capacity_1!$A:$A,$B$164,Capacity_1!$B:$B,$H174)-SUMIFS(Capacity_1!$C:$C,Capacity_1!$A:$A,$B$164,Capacity_1!$B:$B,$H174)</f>
        <v>20914.1403508</v>
      </c>
      <c r="T174" s="1">
        <f>SUMIFS(Capacity_1!O:O,Capacity_1!$A:$A,$B$164,Capacity_1!$B:$B,$H174)-SUMIFS(Capacity_1!$C:$C,Capacity_1!$A:$A,$B$164,Capacity_1!$B:$B,$H174)</f>
        <v>22155.585314609998</v>
      </c>
      <c r="U174" s="1">
        <f>SUMIFS(Capacity_1!P:P,Capacity_1!$A:$A,$B$164,Capacity_1!$B:$B,$H174)-SUMIFS(Capacity_1!$C:$C,Capacity_1!$A:$A,$B$164,Capacity_1!$B:$B,$H174)</f>
        <v>22070.085314609998</v>
      </c>
      <c r="V174" s="1">
        <f>SUMIFS(Capacity_1!Q:Q,Capacity_1!$A:$A,$B$164,Capacity_1!$B:$B,$H174)-SUMIFS(Capacity_1!$C:$C,Capacity_1!$A:$A,$B$164,Capacity_1!$B:$B,$H174)</f>
        <v>22070.085314609998</v>
      </c>
      <c r="W174" s="1">
        <f>SUMIFS(Capacity_1!R:R,Capacity_1!$A:$A,$B$164,Capacity_1!$B:$B,$H174)-SUMIFS(Capacity_1!$C:$C,Capacity_1!$A:$A,$B$164,Capacity_1!$B:$B,$H174)</f>
        <v>23440.085314609998</v>
      </c>
      <c r="X174" s="1">
        <f>SUMIFS(Capacity_1!S:S,Capacity_1!$A:$A,$B$164,Capacity_1!$B:$B,$H174)-SUMIFS(Capacity_1!$C:$C,Capacity_1!$A:$A,$B$164,Capacity_1!$B:$B,$H174)</f>
        <v>23440.085314609998</v>
      </c>
      <c r="Y174" s="1">
        <f>SUMIFS(Capacity_1!T:T,Capacity_1!$A:$A,$B$164,Capacity_1!$B:$B,$H174)-SUMIFS(Capacity_1!$C:$C,Capacity_1!$A:$A,$B$164,Capacity_1!$B:$B,$H174)</f>
        <v>23440.085314609998</v>
      </c>
      <c r="Z174" s="1">
        <f>SUMIFS(Capacity_1!U:U,Capacity_1!$A:$A,$B$164,Capacity_1!$B:$B,$H174)-SUMIFS(Capacity_1!$C:$C,Capacity_1!$A:$A,$B$164,Capacity_1!$B:$B,$H174)</f>
        <v>23440.085314609998</v>
      </c>
      <c r="AA174" s="1">
        <f>SUMIFS(Capacity_1!V:V,Capacity_1!$A:$A,$B$164,Capacity_1!$B:$B,$H174)-SUMIFS(Capacity_1!$C:$C,Capacity_1!$A:$A,$B$164,Capacity_1!$B:$B,$H174)</f>
        <v>23440.085314609998</v>
      </c>
      <c r="AB174" s="1">
        <f>SUMIFS(Capacity_1!W:W,Capacity_1!$A:$A,$B$164,Capacity_1!$B:$B,$H174)-SUMIFS(Capacity_1!$C:$C,Capacity_1!$A:$A,$B$164,Capacity_1!$B:$B,$H174)</f>
        <v>23440.085314609998</v>
      </c>
      <c r="AC174" s="1">
        <f>SUMIFS(Capacity_1!X:X,Capacity_1!$A:$A,$B$164,Capacity_1!$B:$B,$H174)-SUMIFS(Capacity_1!$C:$C,Capacity_1!$A:$A,$B$164,Capacity_1!$B:$B,$H174)</f>
        <v>23440.085314609998</v>
      </c>
    </row>
    <row r="175" spans="1:30">
      <c r="H175" s="77" t="s">
        <v>121</v>
      </c>
      <c r="I175" s="1">
        <f>SUMIFS(Capacity_1!D:D,Capacity_1!$A:$A,$B$164,Capacity_1!$B:$B,$H175)-SUMIFS(Capacity_1!$C:$C,Capacity_1!$A:$A,$B$164,Capacity_1!$B:$B,$H175)</f>
        <v>1339.5857406599998</v>
      </c>
      <c r="J175" s="1">
        <f>SUMIFS(Capacity_1!E:E,Capacity_1!$A:$A,$B$164,Capacity_1!$B:$B,$H175)-SUMIFS(Capacity_1!$C:$C,Capacity_1!$A:$A,$B$164,Capacity_1!$B:$B,$H175)</f>
        <v>1894.3828500199998</v>
      </c>
      <c r="K175" s="1">
        <f>SUMIFS(Capacity_1!F:F,Capacity_1!$A:$A,$B$164,Capacity_1!$B:$B,$H175)-SUMIFS(Capacity_1!$C:$C,Capacity_1!$A:$A,$B$164,Capacity_1!$B:$B,$H175)</f>
        <v>2667.2017204899985</v>
      </c>
      <c r="L175" s="1">
        <f>SUMIFS(Capacity_1!G:G,Capacity_1!$A:$A,$B$164,Capacity_1!$B:$B,$H175)-SUMIFS(Capacity_1!$C:$C,Capacity_1!$A:$A,$B$164,Capacity_1!$B:$B,$H175)</f>
        <v>2909.5641376799995</v>
      </c>
      <c r="M175" s="1">
        <f>SUMIFS(Capacity_1!H:H,Capacity_1!$A:$A,$B$164,Capacity_1!$B:$B,$H175)-SUMIFS(Capacity_1!$C:$C,Capacity_1!$A:$A,$B$164,Capacity_1!$B:$B,$H175)</f>
        <v>4308.2907339600006</v>
      </c>
      <c r="N175" s="1">
        <f>SUMIFS(Capacity_1!I:I,Capacity_1!$A:$A,$B$164,Capacity_1!$B:$B,$H175)-SUMIFS(Capacity_1!$C:$C,Capacity_1!$A:$A,$B$164,Capacity_1!$B:$B,$H175)</f>
        <v>8657.2604241299996</v>
      </c>
      <c r="O175" s="1">
        <f>SUMIFS(Capacity_1!J:J,Capacity_1!$A:$A,$B$164,Capacity_1!$B:$B,$H175)-SUMIFS(Capacity_1!$C:$C,Capacity_1!$A:$A,$B$164,Capacity_1!$B:$B,$H175)</f>
        <v>8657.2604241299996</v>
      </c>
      <c r="P175" s="1">
        <f>SUMIFS(Capacity_1!K:K,Capacity_1!$A:$A,$B$164,Capacity_1!$B:$B,$H175)-SUMIFS(Capacity_1!$C:$C,Capacity_1!$A:$A,$B$164,Capacity_1!$B:$B,$H175)</f>
        <v>8657.2604241299996</v>
      </c>
      <c r="Q175" s="1">
        <f>SUMIFS(Capacity_1!L:L,Capacity_1!$A:$A,$B$164,Capacity_1!$B:$B,$H175)-SUMIFS(Capacity_1!$C:$C,Capacity_1!$A:$A,$B$164,Capacity_1!$B:$B,$H175)</f>
        <v>8657.2604241299996</v>
      </c>
      <c r="R175" s="1">
        <f>SUMIFS(Capacity_1!M:M,Capacity_1!$A:$A,$B$164,Capacity_1!$B:$B,$H175)-SUMIFS(Capacity_1!$C:$C,Capacity_1!$A:$A,$B$164,Capacity_1!$B:$B,$H175)</f>
        <v>8657.2604241299996</v>
      </c>
      <c r="S175" s="1">
        <f>SUMIFS(Capacity_1!N:N,Capacity_1!$A:$A,$B$164,Capacity_1!$B:$B,$H175)-SUMIFS(Capacity_1!$C:$C,Capacity_1!$A:$A,$B$164,Capacity_1!$B:$B,$H175)</f>
        <v>8657.2604241299996</v>
      </c>
      <c r="T175" s="1">
        <f>SUMIFS(Capacity_1!O:O,Capacity_1!$A:$A,$B$164,Capacity_1!$B:$B,$H175)-SUMIFS(Capacity_1!$C:$C,Capacity_1!$A:$A,$B$164,Capacity_1!$B:$B,$H175)</f>
        <v>8657.2604241299996</v>
      </c>
      <c r="U175" s="1">
        <f>SUMIFS(Capacity_1!P:P,Capacity_1!$A:$A,$B$164,Capacity_1!$B:$B,$H175)-SUMIFS(Capacity_1!$C:$C,Capacity_1!$A:$A,$B$164,Capacity_1!$B:$B,$H175)</f>
        <v>8657.2604241299996</v>
      </c>
      <c r="V175" s="1">
        <f>SUMIFS(Capacity_1!Q:Q,Capacity_1!$A:$A,$B$164,Capacity_1!$B:$B,$H175)-SUMIFS(Capacity_1!$C:$C,Capacity_1!$A:$A,$B$164,Capacity_1!$B:$B,$H175)</f>
        <v>8657.2604241299996</v>
      </c>
      <c r="W175" s="1">
        <f>SUMIFS(Capacity_1!R:R,Capacity_1!$A:$A,$B$164,Capacity_1!$B:$B,$H175)-SUMIFS(Capacity_1!$C:$C,Capacity_1!$A:$A,$B$164,Capacity_1!$B:$B,$H175)</f>
        <v>8657.2604241299996</v>
      </c>
      <c r="X175" s="1">
        <f>SUMIFS(Capacity_1!S:S,Capacity_1!$A:$A,$B$164,Capacity_1!$B:$B,$H175)-SUMIFS(Capacity_1!$C:$C,Capacity_1!$A:$A,$B$164,Capacity_1!$B:$B,$H175)</f>
        <v>8657.2604241299996</v>
      </c>
      <c r="Y175" s="1">
        <f>SUMIFS(Capacity_1!T:T,Capacity_1!$A:$A,$B$164,Capacity_1!$B:$B,$H175)-SUMIFS(Capacity_1!$C:$C,Capacity_1!$A:$A,$B$164,Capacity_1!$B:$B,$H175)</f>
        <v>8657.2604241299996</v>
      </c>
      <c r="Z175" s="1">
        <f>SUMIFS(Capacity_1!U:U,Capacity_1!$A:$A,$B$164,Capacity_1!$B:$B,$H175)-SUMIFS(Capacity_1!$C:$C,Capacity_1!$A:$A,$B$164,Capacity_1!$B:$B,$H175)</f>
        <v>8657.2604241299996</v>
      </c>
      <c r="AA175" s="1">
        <f>SUMIFS(Capacity_1!V:V,Capacity_1!$A:$A,$B$164,Capacity_1!$B:$B,$H175)-SUMIFS(Capacity_1!$C:$C,Capacity_1!$A:$A,$B$164,Capacity_1!$B:$B,$H175)</f>
        <v>8657.2604241299996</v>
      </c>
      <c r="AB175" s="1">
        <f>SUMIFS(Capacity_1!W:W,Capacity_1!$A:$A,$B$164,Capacity_1!$B:$B,$H175)-SUMIFS(Capacity_1!$C:$C,Capacity_1!$A:$A,$B$164,Capacity_1!$B:$B,$H175)</f>
        <v>8657.2604241299996</v>
      </c>
      <c r="AC175" s="1">
        <f>SUMIFS(Capacity_1!X:X,Capacity_1!$A:$A,$B$164,Capacity_1!$B:$B,$H175)-SUMIFS(Capacity_1!$C:$C,Capacity_1!$A:$A,$B$164,Capacity_1!$B:$B,$H175)</f>
        <v>8657.2604241299996</v>
      </c>
    </row>
    <row r="176" spans="1:30">
      <c r="H176" s="77" t="s">
        <v>122</v>
      </c>
      <c r="I176" s="1">
        <f>SUMIFS(Capacity_1!D:D,Capacity_1!$A:$A,$B$164,Capacity_1!$B:$B,$H176)-SUMIFS(Capacity_1!$C:$C,Capacity_1!$A:$A,$B$164,Capacity_1!$B:$B,$H176)</f>
        <v>2279.2399930509891</v>
      </c>
      <c r="J176" s="1">
        <f>SUMIFS(Capacity_1!E:E,Capacity_1!$A:$A,$B$164,Capacity_1!$B:$B,$H176)-SUMIFS(Capacity_1!$C:$C,Capacity_1!$A:$A,$B$164,Capacity_1!$B:$B,$H176)</f>
        <v>4107.3642966906355</v>
      </c>
      <c r="K176" s="1">
        <f>SUMIFS(Capacity_1!F:F,Capacity_1!$A:$A,$B$164,Capacity_1!$B:$B,$H176)-SUMIFS(Capacity_1!$C:$C,Capacity_1!$A:$A,$B$164,Capacity_1!$B:$B,$H176)</f>
        <v>5479.0772859572262</v>
      </c>
      <c r="L176" s="1">
        <f>SUMIFS(Capacity_1!G:G,Capacity_1!$A:$A,$B$164,Capacity_1!$B:$B,$H176)-SUMIFS(Capacity_1!$C:$C,Capacity_1!$A:$A,$B$164,Capacity_1!$B:$B,$H176)</f>
        <v>7409.5227719249397</v>
      </c>
      <c r="M176" s="1">
        <f>SUMIFS(Capacity_1!H:H,Capacity_1!$A:$A,$B$164,Capacity_1!$B:$B,$H176)-SUMIFS(Capacity_1!$C:$C,Capacity_1!$A:$A,$B$164,Capacity_1!$B:$B,$H176)</f>
        <v>8540.0592705295512</v>
      </c>
      <c r="N176" s="1">
        <f>SUMIFS(Capacity_1!I:I,Capacity_1!$A:$A,$B$164,Capacity_1!$B:$B,$H176)-SUMIFS(Capacity_1!$C:$C,Capacity_1!$A:$A,$B$164,Capacity_1!$B:$B,$H176)</f>
        <v>9180.3071208050733</v>
      </c>
      <c r="O176" s="1">
        <f>SUMIFS(Capacity_1!J:J,Capacity_1!$A:$A,$B$164,Capacity_1!$B:$B,$H176)-SUMIFS(Capacity_1!$C:$C,Capacity_1!$A:$A,$B$164,Capacity_1!$B:$B,$H176)</f>
        <v>9999.7664910656149</v>
      </c>
      <c r="P176" s="1">
        <f>SUMIFS(Capacity_1!K:K,Capacity_1!$A:$A,$B$164,Capacity_1!$B:$B,$H176)-SUMIFS(Capacity_1!$C:$C,Capacity_1!$A:$A,$B$164,Capacity_1!$B:$B,$H176)</f>
        <v>11199.024232190646</v>
      </c>
      <c r="Q176" s="1">
        <f>SUMIFS(Capacity_1!L:L,Capacity_1!$A:$A,$B$164,Capacity_1!$B:$B,$H176)-SUMIFS(Capacity_1!$C:$C,Capacity_1!$A:$A,$B$164,Capacity_1!$B:$B,$H176)</f>
        <v>11983.002664579117</v>
      </c>
      <c r="R176" s="1">
        <f>SUMIFS(Capacity_1!M:M,Capacity_1!$A:$A,$B$164,Capacity_1!$B:$B,$H176)-SUMIFS(Capacity_1!$C:$C,Capacity_1!$A:$A,$B$164,Capacity_1!$B:$B,$H176)</f>
        <v>12644.977102948209</v>
      </c>
      <c r="S176" s="1">
        <f>SUMIFS(Capacity_1!N:N,Capacity_1!$A:$A,$B$164,Capacity_1!$B:$B,$H176)-SUMIFS(Capacity_1!$C:$C,Capacity_1!$A:$A,$B$164,Capacity_1!$B:$B,$H176)</f>
        <v>14051.761682628765</v>
      </c>
      <c r="T176" s="1">
        <f>SUMIFS(Capacity_1!O:O,Capacity_1!$A:$A,$B$164,Capacity_1!$B:$B,$H176)-SUMIFS(Capacity_1!$C:$C,Capacity_1!$A:$A,$B$164,Capacity_1!$B:$B,$H176)</f>
        <v>14628.376330130346</v>
      </c>
      <c r="U176" s="1">
        <f>SUMIFS(Capacity_1!P:P,Capacity_1!$A:$A,$B$164,Capacity_1!$B:$B,$H176)-SUMIFS(Capacity_1!$C:$C,Capacity_1!$A:$A,$B$164,Capacity_1!$B:$B,$H176)</f>
        <v>15438.475578889715</v>
      </c>
      <c r="V176" s="1">
        <f>SUMIFS(Capacity_1!Q:Q,Capacity_1!$A:$A,$B$164,Capacity_1!$B:$B,$H176)-SUMIFS(Capacity_1!$C:$C,Capacity_1!$A:$A,$B$164,Capacity_1!$B:$B,$H176)</f>
        <v>16154.481455952044</v>
      </c>
      <c r="W176" s="1">
        <f>SUMIFS(Capacity_1!R:R,Capacity_1!$A:$A,$B$164,Capacity_1!$B:$B,$H176)-SUMIFS(Capacity_1!$C:$C,Capacity_1!$A:$A,$B$164,Capacity_1!$B:$B,$H176)</f>
        <v>18239.242801787754</v>
      </c>
      <c r="X176" s="1">
        <f>SUMIFS(Capacity_1!S:S,Capacity_1!$A:$A,$B$164,Capacity_1!$B:$B,$H176)-SUMIFS(Capacity_1!$C:$C,Capacity_1!$A:$A,$B$164,Capacity_1!$B:$B,$H176)</f>
        <v>19228.360138572178</v>
      </c>
      <c r="Y176" s="1">
        <f>SUMIFS(Capacity_1!T:T,Capacity_1!$A:$A,$B$164,Capacity_1!$B:$B,$H176)-SUMIFS(Capacity_1!$C:$C,Capacity_1!$A:$A,$B$164,Capacity_1!$B:$B,$H176)</f>
        <v>20114.572167492173</v>
      </c>
      <c r="Z176" s="1">
        <f>SUMIFS(Capacity_1!U:U,Capacity_1!$A:$A,$B$164,Capacity_1!$B:$B,$H176)-SUMIFS(Capacity_1!$C:$C,Capacity_1!$A:$A,$B$164,Capacity_1!$B:$B,$H176)</f>
        <v>20706.928854084865</v>
      </c>
      <c r="AA176" s="1">
        <f>SUMIFS(Capacity_1!V:V,Capacity_1!$A:$A,$B$164,Capacity_1!$B:$B,$H176)-SUMIFS(Capacity_1!$C:$C,Capacity_1!$A:$A,$B$164,Capacity_1!$B:$B,$H176)</f>
        <v>21262.053948484048</v>
      </c>
      <c r="AB176" s="1">
        <f>SUMIFS(Capacity_1!W:W,Capacity_1!$A:$A,$B$164,Capacity_1!$B:$B,$H176)-SUMIFS(Capacity_1!$C:$C,Capacity_1!$A:$A,$B$164,Capacity_1!$B:$B,$H176)</f>
        <v>22633.784017728482</v>
      </c>
      <c r="AC176" s="1">
        <f>SUMIFS(Capacity_1!X:X,Capacity_1!$A:$A,$B$164,Capacity_1!$B:$B,$H176)-SUMIFS(Capacity_1!$C:$C,Capacity_1!$A:$A,$B$164,Capacity_1!$B:$B,$H176)</f>
        <v>24119.381797926057</v>
      </c>
    </row>
    <row r="177" spans="1:30">
      <c r="H177" s="69" t="s">
        <v>123</v>
      </c>
      <c r="I177" s="1">
        <f>SUM(I167:I172,I179)</f>
        <v>261.44588388459215</v>
      </c>
      <c r="J177" s="1">
        <f t="shared" ref="J177:AC177" si="3">SUM(J167:J172,J179)</f>
        <v>-201.12864472808337</v>
      </c>
      <c r="K177" s="1">
        <f t="shared" si="3"/>
        <v>-2558.026959141891</v>
      </c>
      <c r="L177" s="1">
        <f t="shared" si="3"/>
        <v>-791.7410021571327</v>
      </c>
      <c r="M177" s="1">
        <f t="shared" si="3"/>
        <v>-2649.7842548412295</v>
      </c>
      <c r="N177" s="1">
        <f t="shared" si="3"/>
        <v>-4238.2486281058254</v>
      </c>
      <c r="O177" s="1">
        <f t="shared" si="3"/>
        <v>-3867.7858285049533</v>
      </c>
      <c r="P177" s="1">
        <f t="shared" si="3"/>
        <v>-1419.7354550816649</v>
      </c>
      <c r="Q177" s="1">
        <f t="shared" si="3"/>
        <v>-732.90754678740336</v>
      </c>
      <c r="R177" s="1">
        <f t="shared" si="3"/>
        <v>-638.00223362083398</v>
      </c>
      <c r="S177" s="1">
        <f t="shared" si="3"/>
        <v>-142.4120254592799</v>
      </c>
      <c r="T177" s="1">
        <f t="shared" si="3"/>
        <v>-573.9836778894296</v>
      </c>
      <c r="U177" s="1">
        <f t="shared" si="3"/>
        <v>-13.197289880724838</v>
      </c>
      <c r="V177" s="1">
        <f t="shared" si="3"/>
        <v>1164.1286534515134</v>
      </c>
      <c r="W177" s="1">
        <f t="shared" si="3"/>
        <v>-181.77331597981561</v>
      </c>
      <c r="X177" s="1">
        <f t="shared" si="3"/>
        <v>250.80306943125993</v>
      </c>
      <c r="Y177" s="1">
        <f t="shared" si="3"/>
        <v>919.21682543010274</v>
      </c>
      <c r="Z177" s="1">
        <f t="shared" si="3"/>
        <v>1366.5932054779189</v>
      </c>
      <c r="AA177" s="1">
        <f t="shared" si="3"/>
        <v>867.06135461836834</v>
      </c>
      <c r="AB177" s="1">
        <f t="shared" si="3"/>
        <v>1929.2457049440138</v>
      </c>
      <c r="AC177" s="1">
        <f t="shared" si="3"/>
        <v>3567.5667019170296</v>
      </c>
    </row>
    <row r="179" spans="1:30">
      <c r="H179" s="69" t="s">
        <v>124</v>
      </c>
      <c r="I179" s="1">
        <f>SUMIFS(Capacity_1!D:D,Capacity_1!$A:$A,$B$164,Capacity_1!$B:$B,$H179)-SUMIFS(Capacity_1!$C:$C,Capacity_1!$A:$A,$B$164,Capacity_1!$B:$B,$H179)</f>
        <v>86.409610591656474</v>
      </c>
      <c r="J179" s="1">
        <f>SUMIFS(Capacity_1!E:E,Capacity_1!$A:$A,$B$164,Capacity_1!$B:$B,$H179)-SUMIFS(Capacity_1!$C:$C,Capacity_1!$A:$A,$B$164,Capacity_1!$B:$B,$H179)</f>
        <v>175.48528012028123</v>
      </c>
      <c r="K179" s="1">
        <f>SUMIFS(Capacity_1!F:F,Capacity_1!$A:$A,$B$164,Capacity_1!$B:$B,$H179)-SUMIFS(Capacity_1!$C:$C,Capacity_1!$A:$A,$B$164,Capacity_1!$B:$B,$H179)</f>
        <v>261.9288108976732</v>
      </c>
      <c r="L179" s="1">
        <f>SUMIFS(Capacity_1!G:G,Capacity_1!$A:$A,$B$164,Capacity_1!$B:$B,$H179)-SUMIFS(Capacity_1!$C:$C,Capacity_1!$A:$A,$B$164,Capacity_1!$B:$B,$H179)</f>
        <v>350.66791948723085</v>
      </c>
      <c r="M179" s="1">
        <f>SUMIFS(Capacity_1!H:H,Capacity_1!$A:$A,$B$164,Capacity_1!$B:$B,$H179)-SUMIFS(Capacity_1!$C:$C,Capacity_1!$A:$A,$B$164,Capacity_1!$B:$B,$H179)</f>
        <v>433.85359144283427</v>
      </c>
      <c r="N179" s="1">
        <f>SUMIFS(Capacity_1!I:I,Capacity_1!$A:$A,$B$164,Capacity_1!$B:$B,$H179)-SUMIFS(Capacity_1!$C:$C,Capacity_1!$A:$A,$B$164,Capacity_1!$B:$B,$H179)</f>
        <v>522.99868144073787</v>
      </c>
      <c r="O179" s="1">
        <f>SUMIFS(Capacity_1!J:J,Capacity_1!$A:$A,$B$164,Capacity_1!$B:$B,$H179)-SUMIFS(Capacity_1!$C:$C,Capacity_1!$A:$A,$B$164,Capacity_1!$B:$B,$H179)</f>
        <v>609.84956643831015</v>
      </c>
      <c r="P179" s="1">
        <f>SUMIFS(Capacity_1!K:K,Capacity_1!$A:$A,$B$164,Capacity_1!$B:$B,$H179)-SUMIFS(Capacity_1!$C:$C,Capacity_1!$A:$A,$B$164,Capacity_1!$B:$B,$H179)</f>
        <v>705.60294514389943</v>
      </c>
      <c r="Q179" s="1">
        <f>SUMIFS(Capacity_1!L:L,Capacity_1!$A:$A,$B$164,Capacity_1!$B:$B,$H179)-SUMIFS(Capacity_1!$C:$C,Capacity_1!$A:$A,$B$164,Capacity_1!$B:$B,$H179)</f>
        <v>799.00801316016009</v>
      </c>
      <c r="R179" s="1">
        <f>SUMIFS(Capacity_1!M:M,Capacity_1!$A:$A,$B$164,Capacity_1!$B:$B,$H179)-SUMIFS(Capacity_1!$C:$C,Capacity_1!$A:$A,$B$164,Capacity_1!$B:$B,$H179)</f>
        <v>892.15097556923047</v>
      </c>
      <c r="S179" s="1">
        <f>SUMIFS(Capacity_1!N:N,Capacity_1!$A:$A,$B$164,Capacity_1!$B:$B,$H179)-SUMIFS(Capacity_1!$C:$C,Capacity_1!$A:$A,$B$164,Capacity_1!$B:$B,$H179)</f>
        <v>989.26978335328386</v>
      </c>
      <c r="T179" s="1">
        <f>SUMIFS(Capacity_1!O:O,Capacity_1!$A:$A,$B$164,Capacity_1!$B:$B,$H179)-SUMIFS(Capacity_1!$C:$C,Capacity_1!$A:$A,$B$164,Capacity_1!$B:$B,$H179)</f>
        <v>1080.7406965693335</v>
      </c>
      <c r="U179" s="1">
        <f>SUMIFS(Capacity_1!P:P,Capacity_1!$A:$A,$B$164,Capacity_1!$B:$B,$H179)-SUMIFS(Capacity_1!$C:$C,Capacity_1!$A:$A,$B$164,Capacity_1!$B:$B,$H179)</f>
        <v>1172.6082017635404</v>
      </c>
      <c r="V179" s="1">
        <f>SUMIFS(Capacity_1!Q:Q,Capacity_1!$A:$A,$B$164,Capacity_1!$B:$B,$H179)-SUMIFS(Capacity_1!$C:$C,Capacity_1!$A:$A,$B$164,Capacity_1!$B:$B,$H179)</f>
        <v>1274.6894356115777</v>
      </c>
      <c r="W179" s="1">
        <f>SUMIFS(Capacity_1!R:R,Capacity_1!$A:$A,$B$164,Capacity_1!$B:$B,$H179)-SUMIFS(Capacity_1!$C:$C,Capacity_1!$A:$A,$B$164,Capacity_1!$B:$B,$H179)</f>
        <v>1370.0856671311465</v>
      </c>
      <c r="X179" s="1">
        <f>SUMIFS(Capacity_1!S:S,Capacity_1!$A:$A,$B$164,Capacity_1!$B:$B,$H179)-SUMIFS(Capacity_1!$C:$C,Capacity_1!$A:$A,$B$164,Capacity_1!$B:$B,$H179)</f>
        <v>1475.3174775295245</v>
      </c>
      <c r="Y179" s="1">
        <f>SUMIFS(Capacity_1!T:T,Capacity_1!$A:$A,$B$164,Capacity_1!$B:$B,$H179)-SUMIFS(Capacity_1!$C:$C,Capacity_1!$A:$A,$B$164,Capacity_1!$B:$B,$H179)</f>
        <v>1583.4926331288693</v>
      </c>
      <c r="Z179" s="1">
        <f>SUMIFS(Capacity_1!U:U,Capacity_1!$A:$A,$B$164,Capacity_1!$B:$B,$H179)-SUMIFS(Capacity_1!$C:$C,Capacity_1!$A:$A,$B$164,Capacity_1!$B:$B,$H179)</f>
        <v>1687.8903706511812</v>
      </c>
      <c r="AA179" s="1">
        <f>SUMIFS(Capacity_1!V:V,Capacity_1!$A:$A,$B$164,Capacity_1!$B:$B,$H179)-SUMIFS(Capacity_1!$C:$C,Capacity_1!$A:$A,$B$164,Capacity_1!$B:$B,$H179)</f>
        <v>1801.7828265984297</v>
      </c>
      <c r="AB179" s="1">
        <f>SUMIFS(Capacity_1!W:W,Capacity_1!$A:$A,$B$164,Capacity_1!$B:$B,$H179)-SUMIFS(Capacity_1!$C:$C,Capacity_1!$A:$A,$B$164,Capacity_1!$B:$B,$H179)</f>
        <v>1912.9771101871804</v>
      </c>
      <c r="AC179" s="1">
        <f>SUMIFS(Capacity_1!X:X,Capacity_1!$A:$A,$B$164,Capacity_1!$B:$B,$H179)-SUMIFS(Capacity_1!$C:$C,Capacity_1!$A:$A,$B$164,Capacity_1!$B:$B,$H179)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-2261.5263492934755</v>
      </c>
      <c r="K185" s="1">
        <f>SUMIFS(Generation_1!E:E,Generation_1!$A:$A,$B$182,Generation_1!$B:$B,$H185)-SUMIFS(Generation_1!$C:$C,Generation_1!$A:$A,$B$182,Generation_1!$B:$B,$H185)</f>
        <v>-8448.9136126513185</v>
      </c>
      <c r="L185" s="1">
        <f>SUMIFS(Generation_1!F:F,Generation_1!$A:$A,$B$182,Generation_1!$B:$B,$H185)-SUMIFS(Generation_1!$C:$C,Generation_1!$A:$A,$B$182,Generation_1!$B:$B,$H185)</f>
        <v>-22662.675759091653</v>
      </c>
      <c r="M185" s="1">
        <f>SUMIFS(Generation_1!G:G,Generation_1!$A:$A,$B$182,Generation_1!$B:$B,$H185)-SUMIFS(Generation_1!$C:$C,Generation_1!$A:$A,$B$182,Generation_1!$B:$B,$H185)</f>
        <v>-25250.159702078498</v>
      </c>
      <c r="N185" s="1">
        <f>SUMIFS(Generation_1!H:H,Generation_1!$A:$A,$B$182,Generation_1!$B:$B,$H185)-SUMIFS(Generation_1!$C:$C,Generation_1!$A:$A,$B$182,Generation_1!$B:$B,$H185)</f>
        <v>-35863.123735044515</v>
      </c>
      <c r="O185" s="1">
        <f>SUMIFS(Generation_1!I:I,Generation_1!$A:$A,$B$182,Generation_1!$B:$B,$H185)-SUMIFS(Generation_1!$C:$C,Generation_1!$A:$A,$B$182,Generation_1!$B:$B,$H185)</f>
        <v>-32053.282007123373</v>
      </c>
      <c r="P185" s="1">
        <f>SUMIFS(Generation_1!J:J,Generation_1!$A:$A,$B$182,Generation_1!$B:$B,$H185)-SUMIFS(Generation_1!$C:$C,Generation_1!$A:$A,$B$182,Generation_1!$B:$B,$H185)</f>
        <v>-59646.479578827777</v>
      </c>
      <c r="Q185" s="1">
        <f>SUMIFS(Generation_1!K:K,Generation_1!$A:$A,$B$182,Generation_1!$B:$B,$H185)-SUMIFS(Generation_1!$C:$C,Generation_1!$A:$A,$B$182,Generation_1!$B:$B,$H185)</f>
        <v>-60083.434904307236</v>
      </c>
      <c r="R185" s="1">
        <f>SUMIFS(Generation_1!L:L,Generation_1!$A:$A,$B$182,Generation_1!$B:$B,$H185)-SUMIFS(Generation_1!$C:$C,Generation_1!$A:$A,$B$182,Generation_1!$B:$B,$H185)</f>
        <v>-60437.589895735415</v>
      </c>
      <c r="S185" s="1">
        <f>SUMIFS(Generation_1!M:M,Generation_1!$A:$A,$B$182,Generation_1!$B:$B,$H185)-SUMIFS(Generation_1!$C:$C,Generation_1!$A:$A,$B$182,Generation_1!$B:$B,$H185)</f>
        <v>-61989.310485506358</v>
      </c>
      <c r="T185" s="1">
        <f>SUMIFS(Generation_1!N:N,Generation_1!$A:$A,$B$182,Generation_1!$B:$B,$H185)-SUMIFS(Generation_1!$C:$C,Generation_1!$A:$A,$B$182,Generation_1!$B:$B,$H185)</f>
        <v>-65181.867166480166</v>
      </c>
      <c r="U185" s="1">
        <f>SUMIFS(Generation_1!O:O,Generation_1!$A:$A,$B$182,Generation_1!$B:$B,$H185)-SUMIFS(Generation_1!$C:$C,Generation_1!$A:$A,$B$182,Generation_1!$B:$B,$H185)</f>
        <v>-65628.868461417296</v>
      </c>
      <c r="V185" s="1">
        <f>SUMIFS(Generation_1!P:P,Generation_1!$A:$A,$B$182,Generation_1!$B:$B,$H185)-SUMIFS(Generation_1!$C:$C,Generation_1!$A:$A,$B$182,Generation_1!$B:$B,$H185)</f>
        <v>-65796.395138163032</v>
      </c>
      <c r="W185" s="1">
        <f>SUMIFS(Generation_1!Q:Q,Generation_1!$A:$A,$B$182,Generation_1!$B:$B,$H185)-SUMIFS(Generation_1!$C:$C,Generation_1!$A:$A,$B$182,Generation_1!$B:$B,$H185)</f>
        <v>-67736.030640329875</v>
      </c>
      <c r="X185" s="1">
        <f>SUMIFS(Generation_1!R:R,Generation_1!$A:$A,$B$182,Generation_1!$B:$B,$H185)-SUMIFS(Generation_1!$C:$C,Generation_1!$A:$A,$B$182,Generation_1!$B:$B,$H185)</f>
        <v>-67904.202750693628</v>
      </c>
      <c r="Y185" s="1">
        <f>SUMIFS(Generation_1!S:S,Generation_1!$A:$A,$B$182,Generation_1!$B:$B,$H185)-SUMIFS(Generation_1!$C:$C,Generation_1!$A:$A,$B$182,Generation_1!$B:$B,$H185)</f>
        <v>-68891.985266973003</v>
      </c>
      <c r="Z185" s="1">
        <f>SUMIFS(Generation_1!T:T,Generation_1!$A:$A,$B$182,Generation_1!$B:$B,$H185)-SUMIFS(Generation_1!$C:$C,Generation_1!$A:$A,$B$182,Generation_1!$B:$B,$H185)</f>
        <v>-69031.901900933735</v>
      </c>
      <c r="AA185" s="1">
        <f>SUMIFS(Generation_1!U:U,Generation_1!$A:$A,$B$182,Generation_1!$B:$B,$H185)-SUMIFS(Generation_1!$C:$C,Generation_1!$A:$A,$B$182,Generation_1!$B:$B,$H185)</f>
        <v>-69151.155735875218</v>
      </c>
      <c r="AB185" s="1">
        <f>SUMIFS(Generation_1!V:V,Generation_1!$A:$A,$B$182,Generation_1!$B:$B,$H185)-SUMIFS(Generation_1!$C:$C,Generation_1!$A:$A,$B$182,Generation_1!$B:$B,$H185)</f>
        <v>-69106.003289688582</v>
      </c>
      <c r="AC185" s="1">
        <f>SUMIFS(Generation_1!W:W,Generation_1!$A:$A,$B$182,Generation_1!$B:$B,$H185)-SUMIFS(Generation_1!$C:$C,Generation_1!$A:$A,$B$182,Generation_1!$B:$B,$H185)</f>
        <v>-69116.995336282343</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426.16831602190723</v>
      </c>
      <c r="K186" s="1">
        <f>SUMIFS(Generation_1!E:E,Generation_1!$A:$A,$B$182,Generation_1!$B:$B,$H186)-SUMIFS(Generation_1!$C:$C,Generation_1!$A:$A,$B$182,Generation_1!$B:$B,$H186)</f>
        <v>1071.1131031700206</v>
      </c>
      <c r="L186" s="1">
        <f>SUMIFS(Generation_1!F:F,Generation_1!$A:$A,$B$182,Generation_1!$B:$B,$H186)-SUMIFS(Generation_1!$C:$C,Generation_1!$A:$A,$B$182,Generation_1!$B:$B,$H186)</f>
        <v>-347.10873534507846</v>
      </c>
      <c r="M186" s="1">
        <f>SUMIFS(Generation_1!G:G,Generation_1!$A:$A,$B$182,Generation_1!$B:$B,$H186)-SUMIFS(Generation_1!$C:$C,Generation_1!$A:$A,$B$182,Generation_1!$B:$B,$H186)</f>
        <v>-7261.8594964434778</v>
      </c>
      <c r="N186" s="1">
        <f>SUMIFS(Generation_1!H:H,Generation_1!$A:$A,$B$182,Generation_1!$B:$B,$H186)-SUMIFS(Generation_1!$C:$C,Generation_1!$A:$A,$B$182,Generation_1!$B:$B,$H186)</f>
        <v>-24691.928935626162</v>
      </c>
      <c r="O186" s="1">
        <f>SUMIFS(Generation_1!I:I,Generation_1!$A:$A,$B$182,Generation_1!$B:$B,$H186)-SUMIFS(Generation_1!$C:$C,Generation_1!$A:$A,$B$182,Generation_1!$B:$B,$H186)</f>
        <v>-24691.928935626162</v>
      </c>
      <c r="P186" s="1">
        <f>SUMIFS(Generation_1!J:J,Generation_1!$A:$A,$B$182,Generation_1!$B:$B,$H186)-SUMIFS(Generation_1!$C:$C,Generation_1!$A:$A,$B$182,Generation_1!$B:$B,$H186)</f>
        <v>-24691.928935626162</v>
      </c>
      <c r="Q186" s="1">
        <f>SUMIFS(Generation_1!K:K,Generation_1!$A:$A,$B$182,Generation_1!$B:$B,$H186)-SUMIFS(Generation_1!$C:$C,Generation_1!$A:$A,$B$182,Generation_1!$B:$B,$H186)</f>
        <v>-24691.928935626162</v>
      </c>
      <c r="R186" s="1">
        <f>SUMIFS(Generation_1!L:L,Generation_1!$A:$A,$B$182,Generation_1!$B:$B,$H186)-SUMIFS(Generation_1!$C:$C,Generation_1!$A:$A,$B$182,Generation_1!$B:$B,$H186)</f>
        <v>-24691.928935626162</v>
      </c>
      <c r="S186" s="1">
        <f>SUMIFS(Generation_1!M:M,Generation_1!$A:$A,$B$182,Generation_1!$B:$B,$H186)-SUMIFS(Generation_1!$C:$C,Generation_1!$A:$A,$B$182,Generation_1!$B:$B,$H186)</f>
        <v>-24691.928935626162</v>
      </c>
      <c r="T186" s="1">
        <f>SUMIFS(Generation_1!N:N,Generation_1!$A:$A,$B$182,Generation_1!$B:$B,$H186)-SUMIFS(Generation_1!$C:$C,Generation_1!$A:$A,$B$182,Generation_1!$B:$B,$H186)</f>
        <v>-24691.928935626162</v>
      </c>
      <c r="U186" s="1">
        <f>SUMIFS(Generation_1!O:O,Generation_1!$A:$A,$B$182,Generation_1!$B:$B,$H186)-SUMIFS(Generation_1!$C:$C,Generation_1!$A:$A,$B$182,Generation_1!$B:$B,$H186)</f>
        <v>-24691.928935626162</v>
      </c>
      <c r="V186" s="1">
        <f>SUMIFS(Generation_1!P:P,Generation_1!$A:$A,$B$182,Generation_1!$B:$B,$H186)-SUMIFS(Generation_1!$C:$C,Generation_1!$A:$A,$B$182,Generation_1!$B:$B,$H186)</f>
        <v>-24691.928935626162</v>
      </c>
      <c r="W186" s="1">
        <f>SUMIFS(Generation_1!Q:Q,Generation_1!$A:$A,$B$182,Generation_1!$B:$B,$H186)-SUMIFS(Generation_1!$C:$C,Generation_1!$A:$A,$B$182,Generation_1!$B:$B,$H186)</f>
        <v>-24691.928935626162</v>
      </c>
      <c r="X186" s="1">
        <f>SUMIFS(Generation_1!R:R,Generation_1!$A:$A,$B$182,Generation_1!$B:$B,$H186)-SUMIFS(Generation_1!$C:$C,Generation_1!$A:$A,$B$182,Generation_1!$B:$B,$H186)</f>
        <v>-24691.928935626162</v>
      </c>
      <c r="Y186" s="1">
        <f>SUMIFS(Generation_1!S:S,Generation_1!$A:$A,$B$182,Generation_1!$B:$B,$H186)-SUMIFS(Generation_1!$C:$C,Generation_1!$A:$A,$B$182,Generation_1!$B:$B,$H186)</f>
        <v>-24691.928935626162</v>
      </c>
      <c r="Z186" s="1">
        <f>SUMIFS(Generation_1!T:T,Generation_1!$A:$A,$B$182,Generation_1!$B:$B,$H186)-SUMIFS(Generation_1!$C:$C,Generation_1!$A:$A,$B$182,Generation_1!$B:$B,$H186)</f>
        <v>-24691.928935626162</v>
      </c>
      <c r="AA186" s="1">
        <f>SUMIFS(Generation_1!U:U,Generation_1!$A:$A,$B$182,Generation_1!$B:$B,$H186)-SUMIFS(Generation_1!$C:$C,Generation_1!$A:$A,$B$182,Generation_1!$B:$B,$H186)</f>
        <v>-24691.928935626162</v>
      </c>
      <c r="AB186" s="1">
        <f>SUMIFS(Generation_1!V:V,Generation_1!$A:$A,$B$182,Generation_1!$B:$B,$H186)-SUMIFS(Generation_1!$C:$C,Generation_1!$A:$A,$B$182,Generation_1!$B:$B,$H186)</f>
        <v>-24691.928935626162</v>
      </c>
      <c r="AC186" s="1">
        <f>SUMIFS(Generation_1!W:W,Generation_1!$A:$A,$B$182,Generation_1!$B:$B,$H186)-SUMIFS(Generation_1!$C:$C,Generation_1!$A:$A,$B$182,Generation_1!$B:$B,$H186)</f>
        <v>-24691.928935626162</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-1.8370924858518265</v>
      </c>
      <c r="K187" s="1">
        <f>SUMIFS(Generation_1!E:E,Generation_1!$A:$A,$B$182,Generation_1!$B:$B,$H187)-SUMIFS(Generation_1!$C:$C,Generation_1!$A:$A,$B$182,Generation_1!$B:$B,$H187)</f>
        <v>-144.79040600966937</v>
      </c>
      <c r="L187" s="1">
        <f>SUMIFS(Generation_1!F:F,Generation_1!$A:$A,$B$182,Generation_1!$B:$B,$H187)-SUMIFS(Generation_1!$C:$C,Generation_1!$A:$A,$B$182,Generation_1!$B:$B,$H187)</f>
        <v>-199.02967192039432</v>
      </c>
      <c r="M187" s="1">
        <f>SUMIFS(Generation_1!G:G,Generation_1!$A:$A,$B$182,Generation_1!$B:$B,$H187)-SUMIFS(Generation_1!$C:$C,Generation_1!$A:$A,$B$182,Generation_1!$B:$B,$H187)</f>
        <v>50.214344418529436</v>
      </c>
      <c r="N187" s="1">
        <f>SUMIFS(Generation_1!H:H,Generation_1!$A:$A,$B$182,Generation_1!$B:$B,$H187)-SUMIFS(Generation_1!$C:$C,Generation_1!$A:$A,$B$182,Generation_1!$B:$B,$H187)</f>
        <v>3846.0369835219435</v>
      </c>
      <c r="O187" s="1">
        <f>SUMIFS(Generation_1!I:I,Generation_1!$A:$A,$B$182,Generation_1!$B:$B,$H187)-SUMIFS(Generation_1!$C:$C,Generation_1!$A:$A,$B$182,Generation_1!$B:$B,$H187)</f>
        <v>6634.4555520504828</v>
      </c>
      <c r="P187" s="1">
        <f>SUMIFS(Generation_1!J:J,Generation_1!$A:$A,$B$182,Generation_1!$B:$B,$H187)-SUMIFS(Generation_1!$C:$C,Generation_1!$A:$A,$B$182,Generation_1!$B:$B,$H187)</f>
        <v>10376.771005620802</v>
      </c>
      <c r="Q187" s="1">
        <f>SUMIFS(Generation_1!K:K,Generation_1!$A:$A,$B$182,Generation_1!$B:$B,$H187)-SUMIFS(Generation_1!$C:$C,Generation_1!$A:$A,$B$182,Generation_1!$B:$B,$H187)</f>
        <v>10575.353375090715</v>
      </c>
      <c r="R187" s="1">
        <f>SUMIFS(Generation_1!L:L,Generation_1!$A:$A,$B$182,Generation_1!$B:$B,$H187)-SUMIFS(Generation_1!$C:$C,Generation_1!$A:$A,$B$182,Generation_1!$B:$B,$H187)</f>
        <v>10999.47330717029</v>
      </c>
      <c r="S187" s="1">
        <f>SUMIFS(Generation_1!M:M,Generation_1!$A:$A,$B$182,Generation_1!$B:$B,$H187)-SUMIFS(Generation_1!$C:$C,Generation_1!$A:$A,$B$182,Generation_1!$B:$B,$H187)</f>
        <v>10564.867944512986</v>
      </c>
      <c r="T187" s="1">
        <f>SUMIFS(Generation_1!N:N,Generation_1!$A:$A,$B$182,Generation_1!$B:$B,$H187)-SUMIFS(Generation_1!$C:$C,Generation_1!$A:$A,$B$182,Generation_1!$B:$B,$H187)</f>
        <v>11021.800472945644</v>
      </c>
      <c r="U187" s="1">
        <f>SUMIFS(Generation_1!O:O,Generation_1!$A:$A,$B$182,Generation_1!$B:$B,$H187)-SUMIFS(Generation_1!$C:$C,Generation_1!$A:$A,$B$182,Generation_1!$B:$B,$H187)</f>
        <v>11243.102223566853</v>
      </c>
      <c r="V187" s="1">
        <f>SUMIFS(Generation_1!P:P,Generation_1!$A:$A,$B$182,Generation_1!$B:$B,$H187)-SUMIFS(Generation_1!$C:$C,Generation_1!$A:$A,$B$182,Generation_1!$B:$B,$H187)</f>
        <v>11339.284290728683</v>
      </c>
      <c r="W187" s="1">
        <f>SUMIFS(Generation_1!Q:Q,Generation_1!$A:$A,$B$182,Generation_1!$B:$B,$H187)-SUMIFS(Generation_1!$C:$C,Generation_1!$A:$A,$B$182,Generation_1!$B:$B,$H187)</f>
        <v>10056.536443663106</v>
      </c>
      <c r="X187" s="1">
        <f>SUMIFS(Generation_1!R:R,Generation_1!$A:$A,$B$182,Generation_1!$B:$B,$H187)-SUMIFS(Generation_1!$C:$C,Generation_1!$A:$A,$B$182,Generation_1!$B:$B,$H187)</f>
        <v>10082.841979268935</v>
      </c>
      <c r="Y187" s="1">
        <f>SUMIFS(Generation_1!S:S,Generation_1!$A:$A,$B$182,Generation_1!$B:$B,$H187)-SUMIFS(Generation_1!$C:$C,Generation_1!$A:$A,$B$182,Generation_1!$B:$B,$H187)</f>
        <v>10249.431057265196</v>
      </c>
      <c r="Z187" s="1">
        <f>SUMIFS(Generation_1!T:T,Generation_1!$A:$A,$B$182,Generation_1!$B:$B,$H187)-SUMIFS(Generation_1!$C:$C,Generation_1!$A:$A,$B$182,Generation_1!$B:$B,$H187)</f>
        <v>9567.5855040677379</v>
      </c>
      <c r="AA187" s="1">
        <f>SUMIFS(Generation_1!U:U,Generation_1!$A:$A,$B$182,Generation_1!$B:$B,$H187)-SUMIFS(Generation_1!$C:$C,Generation_1!$A:$A,$B$182,Generation_1!$B:$B,$H187)</f>
        <v>8225.3718060696738</v>
      </c>
      <c r="AB187" s="1">
        <f>SUMIFS(Generation_1!V:V,Generation_1!$A:$A,$B$182,Generation_1!$B:$B,$H187)-SUMIFS(Generation_1!$C:$C,Generation_1!$A:$A,$B$182,Generation_1!$B:$B,$H187)</f>
        <v>8219.2882416904904</v>
      </c>
      <c r="AC187" s="1">
        <f>SUMIFS(Generation_1!W:W,Generation_1!$A:$A,$B$182,Generation_1!$B:$B,$H187)-SUMIFS(Generation_1!$C:$C,Generation_1!$A:$A,$B$182,Generation_1!$B:$B,$H187)</f>
        <v>8238.0031239780947</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-23.643712317481885</v>
      </c>
      <c r="K188" s="1">
        <f>SUMIFS(Generation_1!E:E,Generation_1!$A:$A,$B$182,Generation_1!$B:$B,$H188)-SUMIFS(Generation_1!$C:$C,Generation_1!$A:$A,$B$182,Generation_1!$B:$B,$H188)</f>
        <v>3.0492067162862639</v>
      </c>
      <c r="L188" s="1">
        <f>SUMIFS(Generation_1!F:F,Generation_1!$A:$A,$B$182,Generation_1!$B:$B,$H188)-SUMIFS(Generation_1!$C:$C,Generation_1!$A:$A,$B$182,Generation_1!$B:$B,$H188)</f>
        <v>63.247660153587972</v>
      </c>
      <c r="M188" s="1">
        <f>SUMIFS(Generation_1!G:G,Generation_1!$A:$A,$B$182,Generation_1!$B:$B,$H188)-SUMIFS(Generation_1!$C:$C,Generation_1!$A:$A,$B$182,Generation_1!$B:$B,$H188)</f>
        <v>139.62474775668244</v>
      </c>
      <c r="N188" s="1">
        <f>SUMIFS(Generation_1!H:H,Generation_1!$A:$A,$B$182,Generation_1!$B:$B,$H188)-SUMIFS(Generation_1!$C:$C,Generation_1!$A:$A,$B$182,Generation_1!$B:$B,$H188)</f>
        <v>933.39711182551059</v>
      </c>
      <c r="O188" s="1">
        <f>SUMIFS(Generation_1!I:I,Generation_1!$A:$A,$B$182,Generation_1!$B:$B,$H188)-SUMIFS(Generation_1!$C:$C,Generation_1!$A:$A,$B$182,Generation_1!$B:$B,$H188)</f>
        <v>2369.5979170199485</v>
      </c>
      <c r="P188" s="1">
        <f>SUMIFS(Generation_1!J:J,Generation_1!$A:$A,$B$182,Generation_1!$B:$B,$H188)-SUMIFS(Generation_1!$C:$C,Generation_1!$A:$A,$B$182,Generation_1!$B:$B,$H188)</f>
        <v>13914.581040756679</v>
      </c>
      <c r="Q188" s="1">
        <f>SUMIFS(Generation_1!K:K,Generation_1!$A:$A,$B$182,Generation_1!$B:$B,$H188)-SUMIFS(Generation_1!$C:$C,Generation_1!$A:$A,$B$182,Generation_1!$B:$B,$H188)</f>
        <v>16048.290925398878</v>
      </c>
      <c r="R188" s="1">
        <f>SUMIFS(Generation_1!L:L,Generation_1!$A:$A,$B$182,Generation_1!$B:$B,$H188)-SUMIFS(Generation_1!$C:$C,Generation_1!$A:$A,$B$182,Generation_1!$B:$B,$H188)</f>
        <v>18448.926897876732</v>
      </c>
      <c r="S188" s="1">
        <f>SUMIFS(Generation_1!M:M,Generation_1!$A:$A,$B$182,Generation_1!$B:$B,$H188)-SUMIFS(Generation_1!$C:$C,Generation_1!$A:$A,$B$182,Generation_1!$B:$B,$H188)</f>
        <v>19945.72290806122</v>
      </c>
      <c r="T188" s="1">
        <f>SUMIFS(Generation_1!N:N,Generation_1!$A:$A,$B$182,Generation_1!$B:$B,$H188)-SUMIFS(Generation_1!$C:$C,Generation_1!$A:$A,$B$182,Generation_1!$B:$B,$H188)</f>
        <v>24000.439150806964</v>
      </c>
      <c r="U188" s="1">
        <f>SUMIFS(Generation_1!O:O,Generation_1!$A:$A,$B$182,Generation_1!$B:$B,$H188)-SUMIFS(Generation_1!$C:$C,Generation_1!$A:$A,$B$182,Generation_1!$B:$B,$H188)</f>
        <v>26203.918257230511</v>
      </c>
      <c r="V188" s="1">
        <f>SUMIFS(Generation_1!P:P,Generation_1!$A:$A,$B$182,Generation_1!$B:$B,$H188)-SUMIFS(Generation_1!$C:$C,Generation_1!$A:$A,$B$182,Generation_1!$B:$B,$H188)</f>
        <v>26436.173834979487</v>
      </c>
      <c r="W188" s="1">
        <f>SUMIFS(Generation_1!Q:Q,Generation_1!$A:$A,$B$182,Generation_1!$B:$B,$H188)-SUMIFS(Generation_1!$C:$C,Generation_1!$A:$A,$B$182,Generation_1!$B:$B,$H188)</f>
        <v>24713.111531360824</v>
      </c>
      <c r="X188" s="1">
        <f>SUMIFS(Generation_1!R:R,Generation_1!$A:$A,$B$182,Generation_1!$B:$B,$H188)-SUMIFS(Generation_1!$C:$C,Generation_1!$A:$A,$B$182,Generation_1!$B:$B,$H188)</f>
        <v>23908.083243254241</v>
      </c>
      <c r="Y188" s="1">
        <f>SUMIFS(Generation_1!S:S,Generation_1!$A:$A,$B$182,Generation_1!$B:$B,$H188)-SUMIFS(Generation_1!$C:$C,Generation_1!$A:$A,$B$182,Generation_1!$B:$B,$H188)</f>
        <v>33274.546315776381</v>
      </c>
      <c r="Z188" s="1">
        <f>SUMIFS(Generation_1!T:T,Generation_1!$A:$A,$B$182,Generation_1!$B:$B,$H188)-SUMIFS(Generation_1!$C:$C,Generation_1!$A:$A,$B$182,Generation_1!$B:$B,$H188)</f>
        <v>30425.597549906586</v>
      </c>
      <c r="AA188" s="1">
        <f>SUMIFS(Generation_1!U:U,Generation_1!$A:$A,$B$182,Generation_1!$B:$B,$H188)-SUMIFS(Generation_1!$C:$C,Generation_1!$A:$A,$B$182,Generation_1!$B:$B,$H188)</f>
        <v>34495.007008397566</v>
      </c>
      <c r="AB188" s="1">
        <f>SUMIFS(Generation_1!V:V,Generation_1!$A:$A,$B$182,Generation_1!$B:$B,$H188)-SUMIFS(Generation_1!$C:$C,Generation_1!$A:$A,$B$182,Generation_1!$B:$B,$H188)</f>
        <v>37279.116428807109</v>
      </c>
      <c r="AC188" s="1">
        <f>SUMIFS(Generation_1!W:W,Generation_1!$A:$A,$B$182,Generation_1!$B:$B,$H188)-SUMIFS(Generation_1!$C:$C,Generation_1!$A:$A,$B$182,Generation_1!$B:$B,$H188)</f>
        <v>36633.401551194176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-2293.0033721902837</v>
      </c>
      <c r="K189" s="1">
        <f>SUMIFS(Generation_1!E:E,Generation_1!$A:$A,$B$182,Generation_1!$B:$B,$H189)-SUMIFS(Generation_1!$C:$C,Generation_1!$A:$A,$B$182,Generation_1!$B:$B,$H189)</f>
        <v>-2716.0709465758919</v>
      </c>
      <c r="L189" s="1">
        <f>SUMIFS(Generation_1!F:F,Generation_1!$A:$A,$B$182,Generation_1!$B:$B,$H189)-SUMIFS(Generation_1!$C:$C,Generation_1!$A:$A,$B$182,Generation_1!$B:$B,$H189)</f>
        <v>36.929548537247683</v>
      </c>
      <c r="M189" s="1">
        <f>SUMIFS(Generation_1!G:G,Generation_1!$A:$A,$B$182,Generation_1!$B:$B,$H189)-SUMIFS(Generation_1!$C:$C,Generation_1!$A:$A,$B$182,Generation_1!$B:$B,$H189)</f>
        <v>-2091.985561191781</v>
      </c>
      <c r="N189" s="1">
        <f>SUMIFS(Generation_1!H:H,Generation_1!$A:$A,$B$182,Generation_1!$B:$B,$H189)-SUMIFS(Generation_1!$C:$C,Generation_1!$A:$A,$B$182,Generation_1!$B:$B,$H189)</f>
        <v>-2037.0863781726712</v>
      </c>
      <c r="O189" s="1">
        <f>SUMIFS(Generation_1!I:I,Generation_1!$A:$A,$B$182,Generation_1!$B:$B,$H189)-SUMIFS(Generation_1!$C:$C,Generation_1!$A:$A,$B$182,Generation_1!$B:$B,$H189)</f>
        <v>-6065.199246172926</v>
      </c>
      <c r="P189" s="1">
        <f>SUMIFS(Generation_1!J:J,Generation_1!$A:$A,$B$182,Generation_1!$B:$B,$H189)-SUMIFS(Generation_1!$C:$C,Generation_1!$A:$A,$B$182,Generation_1!$B:$B,$H189)</f>
        <v>-1779.9167841810304</v>
      </c>
      <c r="Q189" s="1">
        <f>SUMIFS(Generation_1!K:K,Generation_1!$A:$A,$B$182,Generation_1!$B:$B,$H189)-SUMIFS(Generation_1!$C:$C,Generation_1!$A:$A,$B$182,Generation_1!$B:$B,$H189)</f>
        <v>-2560.1684719839031</v>
      </c>
      <c r="R189" s="1">
        <f>SUMIFS(Generation_1!L:L,Generation_1!$A:$A,$B$182,Generation_1!$B:$B,$H189)-SUMIFS(Generation_1!$C:$C,Generation_1!$A:$A,$B$182,Generation_1!$B:$B,$H189)</f>
        <v>-4668.4969302882655</v>
      </c>
      <c r="S189" s="1">
        <f>SUMIFS(Generation_1!M:M,Generation_1!$A:$A,$B$182,Generation_1!$B:$B,$H189)-SUMIFS(Generation_1!$C:$C,Generation_1!$A:$A,$B$182,Generation_1!$B:$B,$H189)</f>
        <v>-4651.4383037945263</v>
      </c>
      <c r="T189" s="1">
        <f>SUMIFS(Generation_1!N:N,Generation_1!$A:$A,$B$182,Generation_1!$B:$B,$H189)-SUMIFS(Generation_1!$C:$C,Generation_1!$A:$A,$B$182,Generation_1!$B:$B,$H189)</f>
        <v>-5129.3071571070741</v>
      </c>
      <c r="U189" s="1">
        <f>SUMIFS(Generation_1!O:O,Generation_1!$A:$A,$B$182,Generation_1!$B:$B,$H189)-SUMIFS(Generation_1!$C:$C,Generation_1!$A:$A,$B$182,Generation_1!$B:$B,$H189)</f>
        <v>-4555.2886409098974</v>
      </c>
      <c r="V189" s="1">
        <f>SUMIFS(Generation_1!P:P,Generation_1!$A:$A,$B$182,Generation_1!$B:$B,$H189)-SUMIFS(Generation_1!$C:$C,Generation_1!$A:$A,$B$182,Generation_1!$B:$B,$H189)</f>
        <v>-3641.0403112926488</v>
      </c>
      <c r="W189" s="1">
        <f>SUMIFS(Generation_1!Q:Q,Generation_1!$A:$A,$B$182,Generation_1!$B:$B,$H189)-SUMIFS(Generation_1!$C:$C,Generation_1!$A:$A,$B$182,Generation_1!$B:$B,$H189)</f>
        <v>-5865.0330598626806</v>
      </c>
      <c r="X189" s="1">
        <f>SUMIFS(Generation_1!R:R,Generation_1!$A:$A,$B$182,Generation_1!$B:$B,$H189)-SUMIFS(Generation_1!$C:$C,Generation_1!$A:$A,$B$182,Generation_1!$B:$B,$H189)</f>
        <v>-4482.6740218108353</v>
      </c>
      <c r="Y189" s="1">
        <f>SUMIFS(Generation_1!S:S,Generation_1!$A:$A,$B$182,Generation_1!$B:$B,$H189)-SUMIFS(Generation_1!$C:$C,Generation_1!$A:$A,$B$182,Generation_1!$B:$B,$H189)</f>
        <v>-7339.018559145803</v>
      </c>
      <c r="Z189" s="1">
        <f>SUMIFS(Generation_1!T:T,Generation_1!$A:$A,$B$182,Generation_1!$B:$B,$H189)-SUMIFS(Generation_1!$C:$C,Generation_1!$A:$A,$B$182,Generation_1!$B:$B,$H189)</f>
        <v>-2305.1848370510979</v>
      </c>
      <c r="AA189" s="1">
        <f>SUMIFS(Generation_1!U:U,Generation_1!$A:$A,$B$182,Generation_1!$B:$B,$H189)-SUMIFS(Generation_1!$C:$C,Generation_1!$A:$A,$B$182,Generation_1!$B:$B,$H189)</f>
        <v>-2983.1733523246512</v>
      </c>
      <c r="AB189" s="1">
        <f>SUMIFS(Generation_1!V:V,Generation_1!$A:$A,$B$182,Generation_1!$B:$B,$H189)-SUMIFS(Generation_1!$C:$C,Generation_1!$A:$A,$B$182,Generation_1!$B:$B,$H189)</f>
        <v>-4792.470584467459</v>
      </c>
      <c r="AC189" s="1">
        <f>SUMIFS(Generation_1!W:W,Generation_1!$A:$A,$B$182,Generation_1!$B:$B,$H189)-SUMIFS(Generation_1!$C:$C,Generation_1!$A:$A,$B$182,Generation_1!$B:$B,$H189)</f>
        <v>-4959.4394061842504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258.01786099736808</v>
      </c>
      <c r="K190" s="1">
        <f>SUMIFS(Generation_1!E:E,Generation_1!$A:$A,$B$182,Generation_1!$B:$B,$H190)-SUMIFS(Generation_1!$C:$C,Generation_1!$A:$A,$B$182,Generation_1!$B:$B,$H190)</f>
        <v>373.44684101844314</v>
      </c>
      <c r="L190" s="1">
        <f>SUMIFS(Generation_1!F:F,Generation_1!$A:$A,$B$182,Generation_1!$B:$B,$H190)-SUMIFS(Generation_1!$C:$C,Generation_1!$A:$A,$B$182,Generation_1!$B:$B,$H190)</f>
        <v>1319.8157936730174</v>
      </c>
      <c r="M190" s="1">
        <f>SUMIFS(Generation_1!G:G,Generation_1!$A:$A,$B$182,Generation_1!$B:$B,$H190)-SUMIFS(Generation_1!$C:$C,Generation_1!$A:$A,$B$182,Generation_1!$B:$B,$H190)</f>
        <v>3363.9257594231149</v>
      </c>
      <c r="N190" s="1">
        <f>SUMIFS(Generation_1!H:H,Generation_1!$A:$A,$B$182,Generation_1!$B:$B,$H190)-SUMIFS(Generation_1!$C:$C,Generation_1!$A:$A,$B$182,Generation_1!$B:$B,$H190)</f>
        <v>9830.476108450388</v>
      </c>
      <c r="O190" s="1">
        <f>SUMIFS(Generation_1!I:I,Generation_1!$A:$A,$B$182,Generation_1!$B:$B,$H190)-SUMIFS(Generation_1!$C:$C,Generation_1!$A:$A,$B$182,Generation_1!$B:$B,$H190)</f>
        <v>11019.265023555712</v>
      </c>
      <c r="P190" s="1">
        <f>SUMIFS(Generation_1!J:J,Generation_1!$A:$A,$B$182,Generation_1!$B:$B,$H190)-SUMIFS(Generation_1!$C:$C,Generation_1!$A:$A,$B$182,Generation_1!$B:$B,$H190)</f>
        <v>11391.487634539335</v>
      </c>
      <c r="Q190" s="1">
        <f>SUMIFS(Generation_1!K:K,Generation_1!$A:$A,$B$182,Generation_1!$B:$B,$H190)-SUMIFS(Generation_1!$C:$C,Generation_1!$A:$A,$B$182,Generation_1!$B:$B,$H190)</f>
        <v>11191.715880865493</v>
      </c>
      <c r="R190" s="1">
        <f>SUMIFS(Generation_1!L:L,Generation_1!$A:$A,$B$182,Generation_1!$B:$B,$H190)-SUMIFS(Generation_1!$C:$C,Generation_1!$A:$A,$B$182,Generation_1!$B:$B,$H190)</f>
        <v>11648.558905511733</v>
      </c>
      <c r="S190" s="1">
        <f>SUMIFS(Generation_1!M:M,Generation_1!$A:$A,$B$182,Generation_1!$B:$B,$H190)-SUMIFS(Generation_1!$C:$C,Generation_1!$A:$A,$B$182,Generation_1!$B:$B,$H190)</f>
        <v>10685.259796419017</v>
      </c>
      <c r="T190" s="1">
        <f>SUMIFS(Generation_1!N:N,Generation_1!$A:$A,$B$182,Generation_1!$B:$B,$H190)-SUMIFS(Generation_1!$C:$C,Generation_1!$A:$A,$B$182,Generation_1!$B:$B,$H190)</f>
        <v>10585.330970759902</v>
      </c>
      <c r="U190" s="1">
        <f>SUMIFS(Generation_1!O:O,Generation_1!$A:$A,$B$182,Generation_1!$B:$B,$H190)-SUMIFS(Generation_1!$C:$C,Generation_1!$A:$A,$B$182,Generation_1!$B:$B,$H190)</f>
        <v>9849.6118807959883</v>
      </c>
      <c r="V190" s="1">
        <f>SUMIFS(Generation_1!P:P,Generation_1!$A:$A,$B$182,Generation_1!$B:$B,$H190)-SUMIFS(Generation_1!$C:$C,Generation_1!$A:$A,$B$182,Generation_1!$B:$B,$H190)</f>
        <v>9761.9292742714897</v>
      </c>
      <c r="W190" s="1">
        <f>SUMIFS(Generation_1!Q:Q,Generation_1!$A:$A,$B$182,Generation_1!$B:$B,$H190)-SUMIFS(Generation_1!$C:$C,Generation_1!$A:$A,$B$182,Generation_1!$B:$B,$H190)</f>
        <v>10405.389045009693</v>
      </c>
      <c r="X190" s="1">
        <f>SUMIFS(Generation_1!R:R,Generation_1!$A:$A,$B$182,Generation_1!$B:$B,$H190)-SUMIFS(Generation_1!$C:$C,Generation_1!$A:$A,$B$182,Generation_1!$B:$B,$H190)</f>
        <v>10632.017644270822</v>
      </c>
      <c r="Y190" s="1">
        <f>SUMIFS(Generation_1!S:S,Generation_1!$A:$A,$B$182,Generation_1!$B:$B,$H190)-SUMIFS(Generation_1!$C:$C,Generation_1!$A:$A,$B$182,Generation_1!$B:$B,$H190)</f>
        <v>10303.999724614281</v>
      </c>
      <c r="Z190" s="1">
        <f>SUMIFS(Generation_1!T:T,Generation_1!$A:$A,$B$182,Generation_1!$B:$B,$H190)-SUMIFS(Generation_1!$C:$C,Generation_1!$A:$A,$B$182,Generation_1!$B:$B,$H190)</f>
        <v>9804.9773896101724</v>
      </c>
      <c r="AA190" s="1">
        <f>SUMIFS(Generation_1!U:U,Generation_1!$A:$A,$B$182,Generation_1!$B:$B,$H190)-SUMIFS(Generation_1!$C:$C,Generation_1!$A:$A,$B$182,Generation_1!$B:$B,$H190)</f>
        <v>9032.4183215039175</v>
      </c>
      <c r="AB190" s="1">
        <f>SUMIFS(Generation_1!V:V,Generation_1!$A:$A,$B$182,Generation_1!$B:$B,$H190)-SUMIFS(Generation_1!$C:$C,Generation_1!$A:$A,$B$182,Generation_1!$B:$B,$H190)</f>
        <v>9036.7815568088627</v>
      </c>
      <c r="AC190" s="1">
        <f>SUMIFS(Generation_1!W:W,Generation_1!$A:$A,$B$182,Generation_1!$B:$B,$H190)-SUMIFS(Generation_1!$C:$C,Generation_1!$A:$A,$B$182,Generation_1!$B:$B,$H190)</f>
        <v>8466.7851603665404</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269.24220066703543</v>
      </c>
      <c r="K191" s="1">
        <f>SUMIFS(Generation_1!E:E,Generation_1!$A:$A,$B$182,Generation_1!$B:$B,$H191)-SUMIFS(Generation_1!$C:$C,Generation_1!$A:$A,$B$182,Generation_1!$B:$B,$H191)</f>
        <v>442.58994095728104</v>
      </c>
      <c r="L191" s="1">
        <f>SUMIFS(Generation_1!F:F,Generation_1!$A:$A,$B$182,Generation_1!$B:$B,$H191)-SUMIFS(Generation_1!$C:$C,Generation_1!$A:$A,$B$182,Generation_1!$B:$B,$H191)</f>
        <v>724.54726110840716</v>
      </c>
      <c r="M191" s="1">
        <f>SUMIFS(Generation_1!G:G,Generation_1!$A:$A,$B$182,Generation_1!$B:$B,$H191)-SUMIFS(Generation_1!$C:$C,Generation_1!$A:$A,$B$182,Generation_1!$B:$B,$H191)</f>
        <v>878.56966620688672</v>
      </c>
      <c r="N191" s="1">
        <f>SUMIFS(Generation_1!H:H,Generation_1!$A:$A,$B$182,Generation_1!$B:$B,$H191)-SUMIFS(Generation_1!$C:$C,Generation_1!$A:$A,$B$182,Generation_1!$B:$B,$H191)</f>
        <v>947.7933771667615</v>
      </c>
      <c r="O191" s="1">
        <f>SUMIFS(Generation_1!I:I,Generation_1!$A:$A,$B$182,Generation_1!$B:$B,$H191)-SUMIFS(Generation_1!$C:$C,Generation_1!$A:$A,$B$182,Generation_1!$B:$B,$H191)</f>
        <v>1074.3254558319695</v>
      </c>
      <c r="P191" s="1">
        <f>SUMIFS(Generation_1!J:J,Generation_1!$A:$A,$B$182,Generation_1!$B:$B,$H191)-SUMIFS(Generation_1!$C:$C,Generation_1!$A:$A,$B$182,Generation_1!$B:$B,$H191)</f>
        <v>1208.9270042506218</v>
      </c>
      <c r="Q191" s="1">
        <f>SUMIFS(Generation_1!K:K,Generation_1!$A:$A,$B$182,Generation_1!$B:$B,$H191)-SUMIFS(Generation_1!$C:$C,Generation_1!$A:$A,$B$182,Generation_1!$B:$B,$H191)</f>
        <v>1355.5021168115411</v>
      </c>
      <c r="R191" s="1">
        <f>SUMIFS(Generation_1!L:L,Generation_1!$A:$A,$B$182,Generation_1!$B:$B,$H191)-SUMIFS(Generation_1!$C:$C,Generation_1!$A:$A,$B$182,Generation_1!$B:$B,$H191)</f>
        <v>1514.8925400417122</v>
      </c>
      <c r="S191" s="1">
        <f>SUMIFS(Generation_1!M:M,Generation_1!$A:$A,$B$182,Generation_1!$B:$B,$H191)-SUMIFS(Generation_1!$C:$C,Generation_1!$A:$A,$B$182,Generation_1!$B:$B,$H191)</f>
        <v>1675.7818957051375</v>
      </c>
      <c r="T191" s="1">
        <f>SUMIFS(Generation_1!N:N,Generation_1!$A:$A,$B$182,Generation_1!$B:$B,$H191)-SUMIFS(Generation_1!$C:$C,Generation_1!$A:$A,$B$182,Generation_1!$B:$B,$H191)</f>
        <v>1826.0930586342186</v>
      </c>
      <c r="U191" s="1">
        <f>SUMIFS(Generation_1!O:O,Generation_1!$A:$A,$B$182,Generation_1!$B:$B,$H191)-SUMIFS(Generation_1!$C:$C,Generation_1!$A:$A,$B$182,Generation_1!$B:$B,$H191)</f>
        <v>1974.2067171271626</v>
      </c>
      <c r="V191" s="1">
        <f>SUMIFS(Generation_1!P:P,Generation_1!$A:$A,$B$182,Generation_1!$B:$B,$H191)-SUMIFS(Generation_1!$C:$C,Generation_1!$A:$A,$B$182,Generation_1!$B:$B,$H191)</f>
        <v>2139.0123307881345</v>
      </c>
      <c r="W191" s="1">
        <f>SUMIFS(Generation_1!Q:Q,Generation_1!$A:$A,$B$182,Generation_1!$B:$B,$H191)-SUMIFS(Generation_1!$C:$C,Generation_1!$A:$A,$B$182,Generation_1!$B:$B,$H191)</f>
        <v>2312.366385956313</v>
      </c>
      <c r="X191" s="1">
        <f>SUMIFS(Generation_1!R:R,Generation_1!$A:$A,$B$182,Generation_1!$B:$B,$H191)-SUMIFS(Generation_1!$C:$C,Generation_1!$A:$A,$B$182,Generation_1!$B:$B,$H191)</f>
        <v>2557.0734908195127</v>
      </c>
      <c r="Y191" s="1">
        <f>SUMIFS(Generation_1!S:S,Generation_1!$A:$A,$B$182,Generation_1!$B:$B,$H191)-SUMIFS(Generation_1!$C:$C,Generation_1!$A:$A,$B$182,Generation_1!$B:$B,$H191)</f>
        <v>2797.3277118343958</v>
      </c>
      <c r="Z191" s="1">
        <f>SUMIFS(Generation_1!T:T,Generation_1!$A:$A,$B$182,Generation_1!$B:$B,$H191)-SUMIFS(Generation_1!$C:$C,Generation_1!$A:$A,$B$182,Generation_1!$B:$B,$H191)</f>
        <v>3040.0546909027407</v>
      </c>
      <c r="AA191" s="1">
        <f>SUMIFS(Generation_1!U:U,Generation_1!$A:$A,$B$182,Generation_1!$B:$B,$H191)-SUMIFS(Generation_1!$C:$C,Generation_1!$A:$A,$B$182,Generation_1!$B:$B,$H191)</f>
        <v>3283.2785141586446</v>
      </c>
      <c r="AB191" s="1">
        <f>SUMIFS(Generation_1!V:V,Generation_1!$A:$A,$B$182,Generation_1!$B:$B,$H191)-SUMIFS(Generation_1!$C:$C,Generation_1!$A:$A,$B$182,Generation_1!$B:$B,$H191)</f>
        <v>3568.0197183518053</v>
      </c>
      <c r="AC191" s="1">
        <f>SUMIFS(Generation_1!W:W,Generation_1!$A:$A,$B$182,Generation_1!$B:$B,$H191)-SUMIFS(Generation_1!$C:$C,Generation_1!$A:$A,$B$182,Generation_1!$B:$B,$H191)</f>
        <v>3858.1090899014744</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332.38707648011041</v>
      </c>
      <c r="K192" s="1">
        <f>SUMIFS(Generation_1!E:E,Generation_1!$A:$A,$B$182,Generation_1!$B:$B,$H192)-SUMIFS(Generation_1!$C:$C,Generation_1!$A:$A,$B$182,Generation_1!$B:$B,$H192)</f>
        <v>3213.5212832888792</v>
      </c>
      <c r="L192" s="1">
        <f>SUMIFS(Generation_1!F:F,Generation_1!$A:$A,$B$182,Generation_1!$B:$B,$H192)-SUMIFS(Generation_1!$C:$C,Generation_1!$A:$A,$B$182,Generation_1!$B:$B,$H192)</f>
        <v>14196.719540087885</v>
      </c>
      <c r="M192" s="1">
        <f>SUMIFS(Generation_1!G:G,Generation_1!$A:$A,$B$182,Generation_1!$B:$B,$H192)-SUMIFS(Generation_1!$C:$C,Generation_1!$A:$A,$B$182,Generation_1!$B:$B,$H192)</f>
        <v>20020.619346245687</v>
      </c>
      <c r="N192" s="1">
        <f>SUMIFS(Generation_1!H:H,Generation_1!$A:$A,$B$182,Generation_1!$B:$B,$H192)-SUMIFS(Generation_1!$C:$C,Generation_1!$A:$A,$B$182,Generation_1!$B:$B,$H192)</f>
        <v>35135.63718519891</v>
      </c>
      <c r="O192" s="1">
        <f>SUMIFS(Generation_1!I:I,Generation_1!$A:$A,$B$182,Generation_1!$B:$B,$H192)-SUMIFS(Generation_1!$C:$C,Generation_1!$A:$A,$B$182,Generation_1!$B:$B,$H192)</f>
        <v>32612.32811119355</v>
      </c>
      <c r="P192" s="1">
        <f>SUMIFS(Generation_1!J:J,Generation_1!$A:$A,$B$182,Generation_1!$B:$B,$H192)-SUMIFS(Generation_1!$C:$C,Generation_1!$A:$A,$B$182,Generation_1!$B:$B,$H192)</f>
        <v>43382.169622043235</v>
      </c>
      <c r="Q192" s="1">
        <f>SUMIFS(Generation_1!K:K,Generation_1!$A:$A,$B$182,Generation_1!$B:$B,$H192)-SUMIFS(Generation_1!$C:$C,Generation_1!$A:$A,$B$182,Generation_1!$B:$B,$H192)</f>
        <v>41843.85417278907</v>
      </c>
      <c r="R192" s="1">
        <f>SUMIFS(Generation_1!L:L,Generation_1!$A:$A,$B$182,Generation_1!$B:$B,$H192)-SUMIFS(Generation_1!$C:$C,Generation_1!$A:$A,$B$182,Generation_1!$B:$B,$H192)</f>
        <v>42081.577361912161</v>
      </c>
      <c r="S192" s="1">
        <f>SUMIFS(Generation_1!M:M,Generation_1!$A:$A,$B$182,Generation_1!$B:$B,$H192)-SUMIFS(Generation_1!$C:$C,Generation_1!$A:$A,$B$182,Generation_1!$B:$B,$H192)</f>
        <v>43172.103822911769</v>
      </c>
      <c r="T192" s="1">
        <f>SUMIFS(Generation_1!N:N,Generation_1!$A:$A,$B$182,Generation_1!$B:$B,$H192)-SUMIFS(Generation_1!$C:$C,Generation_1!$A:$A,$B$182,Generation_1!$B:$B,$H192)</f>
        <v>43035.472628111223</v>
      </c>
      <c r="U192" s="1">
        <f>SUMIFS(Generation_1!O:O,Generation_1!$A:$A,$B$182,Generation_1!$B:$B,$H192)-SUMIFS(Generation_1!$C:$C,Generation_1!$A:$A,$B$182,Generation_1!$B:$B,$H192)</f>
        <v>43327.146559691246</v>
      </c>
      <c r="V192" s="1">
        <f>SUMIFS(Generation_1!P:P,Generation_1!$A:$A,$B$182,Generation_1!$B:$B,$H192)-SUMIFS(Generation_1!$C:$C,Generation_1!$A:$A,$B$182,Generation_1!$B:$B,$H192)</f>
        <v>44680.766624971409</v>
      </c>
      <c r="W192" s="1">
        <f>SUMIFS(Generation_1!Q:Q,Generation_1!$A:$A,$B$182,Generation_1!$B:$B,$H192)-SUMIFS(Generation_1!$C:$C,Generation_1!$A:$A,$B$182,Generation_1!$B:$B,$H192)</f>
        <v>52295.018615198613</v>
      </c>
      <c r="X192" s="1">
        <f>SUMIFS(Generation_1!R:R,Generation_1!$A:$A,$B$182,Generation_1!$B:$B,$H192)-SUMIFS(Generation_1!$C:$C,Generation_1!$A:$A,$B$182,Generation_1!$B:$B,$H192)</f>
        <v>53171.703192713103</v>
      </c>
      <c r="Y192" s="1">
        <f>SUMIFS(Generation_1!S:S,Generation_1!$A:$A,$B$182,Generation_1!$B:$B,$H192)-SUMIFS(Generation_1!$C:$C,Generation_1!$A:$A,$B$182,Generation_1!$B:$B,$H192)</f>
        <v>48862.136032780894</v>
      </c>
      <c r="Z192" s="1">
        <f>SUMIFS(Generation_1!T:T,Generation_1!$A:$A,$B$182,Generation_1!$B:$B,$H192)-SUMIFS(Generation_1!$C:$C,Generation_1!$A:$A,$B$182,Generation_1!$B:$B,$H192)</f>
        <v>52835.995568897197</v>
      </c>
      <c r="AA192" s="1">
        <f>SUMIFS(Generation_1!U:U,Generation_1!$A:$A,$B$182,Generation_1!$B:$B,$H192)-SUMIFS(Generation_1!$C:$C,Generation_1!$A:$A,$B$182,Generation_1!$B:$B,$H192)</f>
        <v>51218.980599584349</v>
      </c>
      <c r="AB192" s="1">
        <f>SUMIFS(Generation_1!V:V,Generation_1!$A:$A,$B$182,Generation_1!$B:$B,$H192)-SUMIFS(Generation_1!$C:$C,Generation_1!$A:$A,$B$182,Generation_1!$B:$B,$H192)</f>
        <v>50551.763424780904</v>
      </c>
      <c r="AC192" s="1">
        <f>SUMIFS(Generation_1!W:W,Generation_1!$A:$A,$B$182,Generation_1!$B:$B,$H192)-SUMIFS(Generation_1!$C:$C,Generation_1!$A:$A,$B$182,Generation_1!$B:$B,$H192)</f>
        <v>51374.568964294653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1968.3693231765283</v>
      </c>
      <c r="K193" s="1">
        <f>SUMIFS(Generation_1!E:E,Generation_1!$A:$A,$B$182,Generation_1!$B:$B,$H193)-SUMIFS(Generation_1!$C:$C,Generation_1!$A:$A,$B$182,Generation_1!$B:$B,$H193)</f>
        <v>3370.3496915942706</v>
      </c>
      <c r="L193" s="1">
        <f>SUMIFS(Generation_1!F:F,Generation_1!$A:$A,$B$182,Generation_1!$B:$B,$H193)-SUMIFS(Generation_1!$C:$C,Generation_1!$A:$A,$B$182,Generation_1!$B:$B,$H193)</f>
        <v>3830.9173646321869</v>
      </c>
      <c r="M193" s="1">
        <f>SUMIFS(Generation_1!G:G,Generation_1!$A:$A,$B$182,Generation_1!$B:$B,$H193)-SUMIFS(Generation_1!$C:$C,Generation_1!$A:$A,$B$182,Generation_1!$B:$B,$H193)</f>
        <v>7408.7840928221667</v>
      </c>
      <c r="N193" s="1">
        <f>SUMIFS(Generation_1!H:H,Generation_1!$A:$A,$B$182,Generation_1!$B:$B,$H193)-SUMIFS(Generation_1!$C:$C,Generation_1!$A:$A,$B$182,Generation_1!$B:$B,$H193)</f>
        <v>16445.185571758138</v>
      </c>
      <c r="O193" s="1">
        <f>SUMIFS(Generation_1!I:I,Generation_1!$A:$A,$B$182,Generation_1!$B:$B,$H193)-SUMIFS(Generation_1!$C:$C,Generation_1!$A:$A,$B$182,Generation_1!$B:$B,$H193)</f>
        <v>16727.017593414836</v>
      </c>
      <c r="P193" s="1">
        <f>SUMIFS(Generation_1!J:J,Generation_1!$A:$A,$B$182,Generation_1!$B:$B,$H193)-SUMIFS(Generation_1!$C:$C,Generation_1!$A:$A,$B$182,Generation_1!$B:$B,$H193)</f>
        <v>12710.409627074518</v>
      </c>
      <c r="Q193" s="1">
        <f>SUMIFS(Generation_1!K:K,Generation_1!$A:$A,$B$182,Generation_1!$B:$B,$H193)-SUMIFS(Generation_1!$C:$C,Generation_1!$A:$A,$B$182,Generation_1!$B:$B,$H193)</f>
        <v>13932.023108623296</v>
      </c>
      <c r="R193" s="1">
        <f>SUMIFS(Generation_1!L:L,Generation_1!$A:$A,$B$182,Generation_1!$B:$B,$H193)-SUMIFS(Generation_1!$C:$C,Generation_1!$A:$A,$B$182,Generation_1!$B:$B,$H193)</f>
        <v>14903.149725650914</v>
      </c>
      <c r="S193" s="1">
        <f>SUMIFS(Generation_1!M:M,Generation_1!$A:$A,$B$182,Generation_1!$B:$B,$H193)-SUMIFS(Generation_1!$C:$C,Generation_1!$A:$A,$B$182,Generation_1!$B:$B,$H193)</f>
        <v>15393.830106946611</v>
      </c>
      <c r="T193" s="1">
        <f>SUMIFS(Generation_1!N:N,Generation_1!$A:$A,$B$182,Generation_1!$B:$B,$H193)-SUMIFS(Generation_1!$C:$C,Generation_1!$A:$A,$B$182,Generation_1!$B:$B,$H193)</f>
        <v>16530.955014862739</v>
      </c>
      <c r="U193" s="1">
        <f>SUMIFS(Generation_1!O:O,Generation_1!$A:$A,$B$182,Generation_1!$B:$B,$H193)-SUMIFS(Generation_1!$C:$C,Generation_1!$A:$A,$B$182,Generation_1!$B:$B,$H193)</f>
        <v>15560.992372698158</v>
      </c>
      <c r="V193" s="1">
        <f>SUMIFS(Generation_1!P:P,Generation_1!$A:$A,$B$182,Generation_1!$B:$B,$H193)-SUMIFS(Generation_1!$C:$C,Generation_1!$A:$A,$B$182,Generation_1!$B:$B,$H193)</f>
        <v>15214.930079940805</v>
      </c>
      <c r="W193" s="1">
        <f>SUMIFS(Generation_1!Q:Q,Generation_1!$A:$A,$B$182,Generation_1!$B:$B,$H193)-SUMIFS(Generation_1!$C:$C,Generation_1!$A:$A,$B$182,Generation_1!$B:$B,$H193)</f>
        <v>16475.440345268435</v>
      </c>
      <c r="X193" s="1">
        <f>SUMIFS(Generation_1!R:R,Generation_1!$A:$A,$B$182,Generation_1!$B:$B,$H193)-SUMIFS(Generation_1!$C:$C,Generation_1!$A:$A,$B$182,Generation_1!$B:$B,$H193)</f>
        <v>16388.20850088431</v>
      </c>
      <c r="Y193" s="1">
        <f>SUMIFS(Generation_1!S:S,Generation_1!$A:$A,$B$182,Generation_1!$B:$B,$H193)-SUMIFS(Generation_1!$C:$C,Generation_1!$A:$A,$B$182,Generation_1!$B:$B,$H193)</f>
        <v>16628.091339574683</v>
      </c>
      <c r="Z193" s="1">
        <f>SUMIFS(Generation_1!T:T,Generation_1!$A:$A,$B$182,Generation_1!$B:$B,$H193)-SUMIFS(Generation_1!$C:$C,Generation_1!$A:$A,$B$182,Generation_1!$B:$B,$H193)</f>
        <v>12855.647503459397</v>
      </c>
      <c r="AA193" s="1">
        <f>SUMIFS(Generation_1!U:U,Generation_1!$A:$A,$B$182,Generation_1!$B:$B,$H193)-SUMIFS(Generation_1!$C:$C,Generation_1!$A:$A,$B$182,Generation_1!$B:$B,$H193)</f>
        <v>14071.788283238697</v>
      </c>
      <c r="AB193" s="1">
        <f>SUMIFS(Generation_1!V:V,Generation_1!$A:$A,$B$182,Generation_1!$B:$B,$H193)-SUMIFS(Generation_1!$C:$C,Generation_1!$A:$A,$B$182,Generation_1!$B:$B,$H193)</f>
        <v>14867.070619890066</v>
      </c>
      <c r="AC193" s="1">
        <f>SUMIFS(Generation_1!W:W,Generation_1!$A:$A,$B$182,Generation_1!$B:$B,$H193)-SUMIFS(Generation_1!$C:$C,Generation_1!$A:$A,$B$182,Generation_1!$B:$B,$H193)</f>
        <v>15410.742335821702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2993.3124558320051</v>
      </c>
      <c r="K194" s="1">
        <f>SUMIFS(Generation_1!E:E,Generation_1!$A:$A,$B$182,Generation_1!$B:$B,$H194)-SUMIFS(Generation_1!$C:$C,Generation_1!$A:$A,$B$182,Generation_1!$B:$B,$H194)</f>
        <v>5341.8109366548961</v>
      </c>
      <c r="L194" s="1">
        <f>SUMIFS(Generation_1!F:F,Generation_1!$A:$A,$B$182,Generation_1!$B:$B,$H194)-SUMIFS(Generation_1!$C:$C,Generation_1!$A:$A,$B$182,Generation_1!$B:$B,$H194)</f>
        <v>7676.9172381580975</v>
      </c>
      <c r="M194" s="1">
        <f>SUMIFS(Generation_1!G:G,Generation_1!$A:$A,$B$182,Generation_1!$B:$B,$H194)-SUMIFS(Generation_1!$C:$C,Generation_1!$A:$A,$B$182,Generation_1!$B:$B,$H194)</f>
        <v>9845.9304358747031</v>
      </c>
      <c r="N194" s="1">
        <f>SUMIFS(Generation_1!H:H,Generation_1!$A:$A,$B$182,Generation_1!$B:$B,$H194)-SUMIFS(Generation_1!$C:$C,Generation_1!$A:$A,$B$182,Generation_1!$B:$B,$H194)</f>
        <v>11161.8657418824</v>
      </c>
      <c r="O194" s="1">
        <f>SUMIFS(Generation_1!I:I,Generation_1!$A:$A,$B$182,Generation_1!$B:$B,$H194)-SUMIFS(Generation_1!$C:$C,Generation_1!$A:$A,$B$182,Generation_1!$B:$B,$H194)</f>
        <v>12324.624364095402</v>
      </c>
      <c r="P194" s="1">
        <f>SUMIFS(Generation_1!J:J,Generation_1!$A:$A,$B$182,Generation_1!$B:$B,$H194)-SUMIFS(Generation_1!$C:$C,Generation_1!$A:$A,$B$182,Generation_1!$B:$B,$H194)</f>
        <v>13770.532755979002</v>
      </c>
      <c r="Q194" s="1">
        <f>SUMIFS(Generation_1!K:K,Generation_1!$A:$A,$B$182,Generation_1!$B:$B,$H194)-SUMIFS(Generation_1!$C:$C,Generation_1!$A:$A,$B$182,Generation_1!$B:$B,$H194)</f>
        <v>15173.372549395295</v>
      </c>
      <c r="R194" s="1">
        <f>SUMIFS(Generation_1!L:L,Generation_1!$A:$A,$B$182,Generation_1!$B:$B,$H194)-SUMIFS(Generation_1!$C:$C,Generation_1!$A:$A,$B$182,Generation_1!$B:$B,$H194)</f>
        <v>16297.943822637608</v>
      </c>
      <c r="S194" s="1">
        <f>SUMIFS(Generation_1!M:M,Generation_1!$A:$A,$B$182,Generation_1!$B:$B,$H194)-SUMIFS(Generation_1!$C:$C,Generation_1!$A:$A,$B$182,Generation_1!$B:$B,$H194)</f>
        <v>17896.3733920144</v>
      </c>
      <c r="T194" s="1">
        <f>SUMIFS(Generation_1!N:N,Generation_1!$A:$A,$B$182,Generation_1!$B:$B,$H194)-SUMIFS(Generation_1!$C:$C,Generation_1!$A:$A,$B$182,Generation_1!$B:$B,$H194)</f>
        <v>19334.905974248497</v>
      </c>
      <c r="U194" s="1">
        <f>SUMIFS(Generation_1!O:O,Generation_1!$A:$A,$B$182,Generation_1!$B:$B,$H194)-SUMIFS(Generation_1!$C:$C,Generation_1!$A:$A,$B$182,Generation_1!$B:$B,$H194)</f>
        <v>20384.839056716301</v>
      </c>
      <c r="V194" s="1">
        <f>SUMIFS(Generation_1!P:P,Generation_1!$A:$A,$B$182,Generation_1!$B:$B,$H194)-SUMIFS(Generation_1!$C:$C,Generation_1!$A:$A,$B$182,Generation_1!$B:$B,$H194)</f>
        <v>21568.0005383432</v>
      </c>
      <c r="W194" s="1">
        <f>SUMIFS(Generation_1!Q:Q,Generation_1!$A:$A,$B$182,Generation_1!$B:$B,$H194)-SUMIFS(Generation_1!$C:$C,Generation_1!$A:$A,$B$182,Generation_1!$B:$B,$H194)</f>
        <v>23652.3497283174</v>
      </c>
      <c r="X194" s="1">
        <f>SUMIFS(Generation_1!R:R,Generation_1!$A:$A,$B$182,Generation_1!$B:$B,$H194)-SUMIFS(Generation_1!$C:$C,Generation_1!$A:$A,$B$182,Generation_1!$B:$B,$H194)</f>
        <v>25821.5798284341</v>
      </c>
      <c r="Y194" s="1">
        <f>SUMIFS(Generation_1!S:S,Generation_1!$A:$A,$B$182,Generation_1!$B:$B,$H194)-SUMIFS(Generation_1!$C:$C,Generation_1!$A:$A,$B$182,Generation_1!$B:$B,$H194)</f>
        <v>27181.716807067205</v>
      </c>
      <c r="Z194" s="1">
        <f>SUMIFS(Generation_1!T:T,Generation_1!$A:$A,$B$182,Generation_1!$B:$B,$H194)-SUMIFS(Generation_1!$C:$C,Generation_1!$A:$A,$B$182,Generation_1!$B:$B,$H194)</f>
        <v>28326.250988600194</v>
      </c>
      <c r="AA194" s="1">
        <f>SUMIFS(Generation_1!U:U,Generation_1!$A:$A,$B$182,Generation_1!$B:$B,$H194)-SUMIFS(Generation_1!$C:$C,Generation_1!$A:$A,$B$182,Generation_1!$B:$B,$H194)</f>
        <v>29330.7483403105</v>
      </c>
      <c r="AB194" s="1">
        <f>SUMIFS(Generation_1!V:V,Generation_1!$A:$A,$B$182,Generation_1!$B:$B,$H194)-SUMIFS(Generation_1!$C:$C,Generation_1!$A:$A,$B$182,Generation_1!$B:$B,$H194)</f>
        <v>30721.818490387603</v>
      </c>
      <c r="AC194" s="1">
        <f>SUMIFS(Generation_1!W:W,Generation_1!$A:$A,$B$182,Generation_1!$B:$B,$H194)-SUMIFS(Generation_1!$C:$C,Generation_1!$A:$A,$B$182,Generation_1!$B:$B,$H194)</f>
        <v>32731.027616434396</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1.2937965814170926</v>
      </c>
      <c r="M196" s="1">
        <f>SUMIFS(Generation_1!G:G,Generation_1!$A:$A,$B$182,Generation_1!$B:$B,$H196)-SUMIFS(Generation_1!$C:$C,Generation_1!$A:$A,$B$182,Generation_1!$B:$B,$H196)</f>
        <v>0</v>
      </c>
      <c r="N196" s="1">
        <f>SUMIFS(Generation_1!H:H,Generation_1!$A:$A,$B$182,Generation_1!$B:$B,$H196)-SUMIFS(Generation_1!$C:$C,Generation_1!$A:$A,$B$182,Generation_1!$B:$B,$H196)</f>
        <v>1.4814079375555003</v>
      </c>
      <c r="O196" s="1">
        <f>SUMIFS(Generation_1!I:I,Generation_1!$A:$A,$B$182,Generation_1!$B:$B,$H196)-SUMIFS(Generation_1!$C:$C,Generation_1!$A:$A,$B$182,Generation_1!$B:$B,$H196)</f>
        <v>1.70640692754</v>
      </c>
      <c r="P196" s="1">
        <f>SUMIFS(Generation_1!J:J,Generation_1!$A:$A,$B$182,Generation_1!$B:$B,$H196)-SUMIFS(Generation_1!$C:$C,Generation_1!$A:$A,$B$182,Generation_1!$B:$B,$H196)</f>
        <v>1.8404248237262175</v>
      </c>
      <c r="Q196" s="1">
        <f>SUMIFS(Generation_1!K:K,Generation_1!$A:$A,$B$182,Generation_1!$B:$B,$H196)-SUMIFS(Generation_1!$C:$C,Generation_1!$A:$A,$B$182,Generation_1!$B:$B,$H196)</f>
        <v>2.0620719659709805</v>
      </c>
      <c r="R196" s="1">
        <f>SUMIFS(Generation_1!L:L,Generation_1!$A:$A,$B$182,Generation_1!$B:$B,$H196)-SUMIFS(Generation_1!$C:$C,Generation_1!$A:$A,$B$182,Generation_1!$B:$B,$H196)</f>
        <v>0</v>
      </c>
      <c r="S196" s="1">
        <f>SUMIFS(Generation_1!M:M,Generation_1!$A:$A,$B$182,Generation_1!$B:$B,$H196)-SUMIFS(Generation_1!$C:$C,Generation_1!$A:$A,$B$182,Generation_1!$B:$B,$H196)</f>
        <v>2.8873810030475999</v>
      </c>
      <c r="T196" s="1">
        <f>SUMIFS(Generation_1!N:N,Generation_1!$A:$A,$B$182,Generation_1!$B:$B,$H196)-SUMIFS(Generation_1!$C:$C,Generation_1!$A:$A,$B$182,Generation_1!$B:$B,$H196)</f>
        <v>3.60012063625302</v>
      </c>
      <c r="U196" s="1">
        <f>SUMIFS(Generation_1!O:O,Generation_1!$A:$A,$B$182,Generation_1!$B:$B,$H196)-SUMIFS(Generation_1!$C:$C,Generation_1!$A:$A,$B$182,Generation_1!$B:$B,$H196)</f>
        <v>2.2228658755699997</v>
      </c>
      <c r="V196" s="1">
        <f>SUMIFS(Generation_1!P:P,Generation_1!$A:$A,$B$182,Generation_1!$B:$B,$H196)-SUMIFS(Generation_1!$C:$C,Generation_1!$A:$A,$B$182,Generation_1!$B:$B,$H196)</f>
        <v>2.6092943924881364</v>
      </c>
      <c r="W196" s="1">
        <f>SUMIFS(Generation_1!Q:Q,Generation_1!$A:$A,$B$182,Generation_1!$B:$B,$H196)-SUMIFS(Generation_1!$C:$C,Generation_1!$A:$A,$B$182,Generation_1!$B:$B,$H196)</f>
        <v>0</v>
      </c>
      <c r="X196" s="1">
        <f>SUMIFS(Generation_1!R:R,Generation_1!$A:$A,$B$182,Generation_1!$B:$B,$H196)-SUMIFS(Generation_1!$C:$C,Generation_1!$A:$A,$B$182,Generation_1!$B:$B,$H196)</f>
        <v>3.3340730485220407</v>
      </c>
      <c r="Y196" s="1">
        <f>SUMIFS(Generation_1!S:S,Generation_1!$A:$A,$B$182,Generation_1!$B:$B,$H196)-SUMIFS(Generation_1!$C:$C,Generation_1!$A:$A,$B$182,Generation_1!$B:$B,$H196)</f>
        <v>0</v>
      </c>
      <c r="Z196" s="1">
        <f>SUMIFS(Generation_1!T:T,Generation_1!$A:$A,$B$182,Generation_1!$B:$B,$H196)-SUMIFS(Generation_1!$C:$C,Generation_1!$A:$A,$B$182,Generation_1!$B:$B,$H196)</f>
        <v>3.6857197033368365</v>
      </c>
      <c r="AA196" s="1">
        <f>SUMIFS(Generation_1!U:U,Generation_1!$A:$A,$B$182,Generation_1!$B:$B,$H196)-SUMIFS(Generation_1!$C:$C,Generation_1!$A:$A,$B$182,Generation_1!$B:$B,$H196)</f>
        <v>6.1611368131338908</v>
      </c>
      <c r="AB196" s="1">
        <f>SUMIFS(Generation_1!V:V,Generation_1!$A:$A,$B$182,Generation_1!$B:$B,$H196)-SUMIFS(Generation_1!$C:$C,Generation_1!$A:$A,$B$182,Generation_1!$B:$B,$H196)</f>
        <v>1.6719771096641631</v>
      </c>
      <c r="AC196" s="1">
        <f>SUMIFS(Generation_1!W:W,Generation_1!$A:$A,$B$182,Generation_1!$B:$B,$H196)-SUMIFS(Generation_1!$C:$C,Generation_1!$A:$A,$B$182,Generation_1!$B:$B,$H196)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Step Change (DP2)</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28186.230467812591</v>
      </c>
      <c r="J13" s="14">
        <f>SUMIFS(BuildCost_2!C:C,BuildCost_2!$A:$A,$B$10)/1000</f>
        <v>0</v>
      </c>
      <c r="K13" s="14">
        <f>SUMIFS(BuildCost_2!D:D,BuildCost_2!$A:$A,$B$10)/1000</f>
        <v>231.95062974364578</v>
      </c>
      <c r="L13" s="14">
        <f>SUMIFS(BuildCost_2!E:E,BuildCost_2!$A:$A,$B$10)/1000</f>
        <v>279.58676362740351</v>
      </c>
      <c r="M13" s="14">
        <f>SUMIFS(BuildCost_2!F:F,BuildCost_2!$A:$A,$B$10)/1000</f>
        <v>296.50541538746336</v>
      </c>
      <c r="N13" s="14">
        <f>SUMIFS(BuildCost_2!G:G,BuildCost_2!$A:$A,$B$10)/1000</f>
        <v>656.05073597080934</v>
      </c>
      <c r="O13" s="14">
        <f>SUMIFS(BuildCost_2!H:H,BuildCost_2!$A:$A,$B$10)/1000</f>
        <v>1055.8396809090782</v>
      </c>
      <c r="P13" s="14">
        <f>SUMIFS(BuildCost_2!I:I,BuildCost_2!$A:$A,$B$10)/1000</f>
        <v>1614.5883803556765</v>
      </c>
      <c r="Q13" s="14">
        <f>SUMIFS(BuildCost_2!J:J,BuildCost_2!$A:$A,$B$10)/1000</f>
        <v>1973.9304253582002</v>
      </c>
      <c r="R13" s="14">
        <f>SUMIFS(BuildCost_2!K:K,BuildCost_2!$A:$A,$B$10)/1000</f>
        <v>2076.9845131127327</v>
      </c>
      <c r="S13" s="14">
        <f>SUMIFS(BuildCost_2!L:L,BuildCost_2!$A:$A,$B$10)/1000</f>
        <v>2526.2025572392204</v>
      </c>
      <c r="T13" s="14">
        <f>SUMIFS(BuildCost_2!M:M,BuildCost_2!$A:$A,$B$10)/1000</f>
        <v>3126.7708833168185</v>
      </c>
      <c r="U13" s="14">
        <f>SUMIFS(BuildCost_2!N:N,BuildCost_2!$A:$A,$B$10)/1000</f>
        <v>3950.0584220871406</v>
      </c>
      <c r="V13" s="14">
        <f>SUMIFS(BuildCost_2!O:O,BuildCost_2!$A:$A,$B$10)/1000</f>
        <v>4217.7774103936499</v>
      </c>
      <c r="W13" s="14">
        <f>SUMIFS(BuildCost_2!P:P,BuildCost_2!$A:$A,$B$10)/1000</f>
        <v>4334.8372295035724</v>
      </c>
      <c r="X13" s="14">
        <f>SUMIFS(BuildCost_2!Q:Q,BuildCost_2!$A:$A,$B$10)/1000</f>
        <v>5895.1387434680591</v>
      </c>
      <c r="Y13" s="14">
        <f>SUMIFS(BuildCost_2!R:R,BuildCost_2!$A:$A,$B$10)/1000</f>
        <v>6251.7016314858402</v>
      </c>
      <c r="Z13" s="14">
        <f>SUMIFS(BuildCost_2!S:S,BuildCost_2!$A:$A,$B$10)/1000</f>
        <v>6749.5346923798179</v>
      </c>
      <c r="AA13" s="14">
        <f>SUMIFS(BuildCost_2!T:T,BuildCost_2!$A:$A,$B$10)/1000</f>
        <v>7014.2215126969568</v>
      </c>
      <c r="AB13" s="14">
        <f>SUMIFS(BuildCost_2!U:U,BuildCost_2!$A:$A,$B$10)/1000</f>
        <v>7286.2283838412086</v>
      </c>
      <c r="AC13" s="14">
        <f>SUMIFS(BuildCost_2!V:V,BuildCost_2!$A:$A,$B$10)/1000</f>
        <v>7383.7931301884928</v>
      </c>
      <c r="AD13" s="14">
        <f>SUMIFS(BuildCost_2!W:W,BuildCost_2!$A:$A,$B$10)/1000</f>
        <v>7553.3993889217045</v>
      </c>
    </row>
    <row r="14" spans="1:30">
      <c r="F14" s="42"/>
      <c r="H14" s="69" t="s">
        <v>102</v>
      </c>
      <c r="I14" s="14">
        <f t="shared" si="0"/>
        <v>31668.902092458884</v>
      </c>
      <c r="J14" s="14">
        <f>SUMIFS(FOMCost_2!C:C,FOMCost_2!$A:$A,$B$10)/1000</f>
        <v>3663.3629785851149</v>
      </c>
      <c r="K14" s="14">
        <f>SUMIFS(FOMCost_2!D:D,FOMCost_2!$A:$A,$B$10)/1000</f>
        <v>3462.9362879901464</v>
      </c>
      <c r="L14" s="14">
        <f>SUMIFS(FOMCost_2!E:E,FOMCost_2!$A:$A,$B$10)/1000</f>
        <v>2791.0636836354415</v>
      </c>
      <c r="M14" s="14">
        <f>SUMIFS(FOMCost_2!F:F,FOMCost_2!$A:$A,$B$10)/1000</f>
        <v>4134.3377269837811</v>
      </c>
      <c r="N14" s="14">
        <f>SUMIFS(FOMCost_2!G:G,FOMCost_2!$A:$A,$B$10)/1000</f>
        <v>2639.7230465570892</v>
      </c>
      <c r="O14" s="14">
        <f>SUMIFS(FOMCost_2!H:H,FOMCost_2!$A:$A,$B$10)/1000</f>
        <v>3006.8799890665223</v>
      </c>
      <c r="P14" s="14">
        <f>SUMIFS(FOMCost_2!I:I,FOMCost_2!$A:$A,$B$10)/1000</f>
        <v>2558.0267121237207</v>
      </c>
      <c r="Q14" s="14">
        <f>SUMIFS(FOMCost_2!J:J,FOMCost_2!$A:$A,$B$10)/1000</f>
        <v>2514.372675038087</v>
      </c>
      <c r="R14" s="14">
        <f>SUMIFS(FOMCost_2!K:K,FOMCost_2!$A:$A,$B$10)/1000</f>
        <v>2482.0579270113944</v>
      </c>
      <c r="S14" s="14">
        <f>SUMIFS(FOMCost_2!L:L,FOMCost_2!$A:$A,$B$10)/1000</f>
        <v>3024.5939295115727</v>
      </c>
      <c r="T14" s="14">
        <f>SUMIFS(FOMCost_2!M:M,FOMCost_2!$A:$A,$B$10)/1000</f>
        <v>2879.4191519622536</v>
      </c>
      <c r="U14" s="14">
        <f>SUMIFS(FOMCost_2!N:N,FOMCost_2!$A:$A,$B$10)/1000</f>
        <v>2671.5515238350495</v>
      </c>
      <c r="V14" s="14">
        <f>SUMIFS(FOMCost_2!O:O,FOMCost_2!$A:$A,$B$10)/1000</f>
        <v>2717.3362823689208</v>
      </c>
      <c r="W14" s="14">
        <f>SUMIFS(FOMCost_2!P:P,FOMCost_2!$A:$A,$B$10)/1000</f>
        <v>2744.8543603118396</v>
      </c>
      <c r="X14" s="14">
        <f>SUMIFS(FOMCost_2!Q:Q,FOMCost_2!$A:$A,$B$10)/1000</f>
        <v>2851.1397079116441</v>
      </c>
      <c r="Y14" s="14">
        <f>SUMIFS(FOMCost_2!R:R,FOMCost_2!$A:$A,$B$10)/1000</f>
        <v>2779.8703034426999</v>
      </c>
      <c r="Z14" s="14">
        <f>SUMIFS(FOMCost_2!S:S,FOMCost_2!$A:$A,$B$10)/1000</f>
        <v>2856.6834628951769</v>
      </c>
      <c r="AA14" s="14">
        <f>SUMIFS(FOMCost_2!T:T,FOMCost_2!$A:$A,$B$10)/1000</f>
        <v>2882.6525144934449</v>
      </c>
      <c r="AB14" s="14">
        <f>SUMIFS(FOMCost_2!U:U,FOMCost_2!$A:$A,$B$10)/1000</f>
        <v>2902.8372028972408</v>
      </c>
      <c r="AC14" s="14">
        <f>SUMIFS(FOMCost_2!V:V,FOMCost_2!$A:$A,$B$10)/1000</f>
        <v>3370.5649796745774</v>
      </c>
      <c r="AD14" s="14">
        <f>SUMIFS(FOMCost_2!W:W,FOMCost_2!$A:$A,$B$10)/1000</f>
        <v>2877.813325098025</v>
      </c>
    </row>
    <row r="15" spans="1:30">
      <c r="F15" s="42"/>
      <c r="H15" s="69" t="s">
        <v>103</v>
      </c>
      <c r="I15" s="14">
        <f t="shared" si="0"/>
        <v>17784.653842047723</v>
      </c>
      <c r="J15" s="14">
        <f>SUMIFS(FuelCost_2!C:C,FuelCost_2!$A:$A,$B$10)/1000</f>
        <v>2437.9911408896028</v>
      </c>
      <c r="K15" s="14">
        <f>SUMIFS(FuelCost_2!D:D,FuelCost_2!$A:$A,$B$10)/1000</f>
        <v>2370.713082348097</v>
      </c>
      <c r="L15" s="14">
        <f>SUMIFS(FuelCost_2!E:E,FuelCost_2!$A:$A,$B$10)/1000</f>
        <v>2393.38040920094</v>
      </c>
      <c r="M15" s="14">
        <f>SUMIFS(FuelCost_2!F:F,FuelCost_2!$A:$A,$B$10)/1000</f>
        <v>2182.9196244809409</v>
      </c>
      <c r="N15" s="14">
        <f>SUMIFS(FuelCost_2!G:G,FuelCost_2!$A:$A,$B$10)/1000</f>
        <v>1930.6805602879788</v>
      </c>
      <c r="O15" s="14">
        <f>SUMIFS(FuelCost_2!H:H,FuelCost_2!$A:$A,$B$10)/1000</f>
        <v>1769.4931056671276</v>
      </c>
      <c r="P15" s="14">
        <f>SUMIFS(FuelCost_2!I:I,FuelCost_2!$A:$A,$B$10)/1000</f>
        <v>2066.1294500855706</v>
      </c>
      <c r="Q15" s="14">
        <f>SUMIFS(FuelCost_2!J:J,FuelCost_2!$A:$A,$B$10)/1000</f>
        <v>1731.3386185412398</v>
      </c>
      <c r="R15" s="14">
        <f>SUMIFS(FuelCost_2!K:K,FuelCost_2!$A:$A,$B$10)/1000</f>
        <v>1730.3022943257256</v>
      </c>
      <c r="S15" s="14">
        <f>SUMIFS(FuelCost_2!L:L,FuelCost_2!$A:$A,$B$10)/1000</f>
        <v>1774.9267784646768</v>
      </c>
      <c r="T15" s="14">
        <f>SUMIFS(FuelCost_2!M:M,FuelCost_2!$A:$A,$B$10)/1000</f>
        <v>1410.3968824231456</v>
      </c>
      <c r="U15" s="14">
        <f>SUMIFS(FuelCost_2!N:N,FuelCost_2!$A:$A,$B$10)/1000</f>
        <v>1459.9276227367034</v>
      </c>
      <c r="V15" s="14">
        <f>SUMIFS(FuelCost_2!O:O,FuelCost_2!$A:$A,$B$10)/1000</f>
        <v>1321.8636812028415</v>
      </c>
      <c r="W15" s="14">
        <f>SUMIFS(FuelCost_2!P:P,FuelCost_2!$A:$A,$B$10)/1000</f>
        <v>1254.0748954705566</v>
      </c>
      <c r="X15" s="14">
        <f>SUMIFS(FuelCost_2!Q:Q,FuelCost_2!$A:$A,$B$10)/1000</f>
        <v>622.78454730386909</v>
      </c>
      <c r="Y15" s="14">
        <f>SUMIFS(FuelCost_2!R:R,FuelCost_2!$A:$A,$B$10)/1000</f>
        <v>602.92267345780033</v>
      </c>
      <c r="Z15" s="14">
        <f>SUMIFS(FuelCost_2!S:S,FuelCost_2!$A:$A,$B$10)/1000</f>
        <v>1084.0903926517731</v>
      </c>
      <c r="AA15" s="14">
        <f>SUMIFS(FuelCost_2!T:T,FuelCost_2!$A:$A,$B$10)/1000</f>
        <v>793.10798323056633</v>
      </c>
      <c r="AB15" s="14">
        <f>SUMIFS(FuelCost_2!U:U,FuelCost_2!$A:$A,$B$10)/1000</f>
        <v>590.32750051264225</v>
      </c>
      <c r="AC15" s="14">
        <f>SUMIFS(FuelCost_2!V:V,FuelCost_2!$A:$A,$B$10)/1000</f>
        <v>860.96228969808624</v>
      </c>
      <c r="AD15" s="14">
        <f>SUMIFS(FuelCost_2!W:W,FuelCost_2!$A:$A,$B$10)/1000</f>
        <v>735.3366165931468</v>
      </c>
    </row>
    <row r="16" spans="1:30">
      <c r="F16" s="42"/>
      <c r="H16" s="69" t="s">
        <v>104</v>
      </c>
      <c r="I16" s="14">
        <f t="shared" si="0"/>
        <v>6795.6285667401053</v>
      </c>
      <c r="J16" s="14">
        <f>SUMIFS(VOMCost_2!C:C,VOMCost_2!$A:$A,$B$10)/1000</f>
        <v>769.0836543334475</v>
      </c>
      <c r="K16" s="14">
        <f>SUMIFS(VOMCost_2!D:D,VOMCost_2!$A:$A,$B$10)/1000</f>
        <v>742.66629345122419</v>
      </c>
      <c r="L16" s="14">
        <f>SUMIFS(VOMCost_2!E:E,VOMCost_2!$A:$A,$B$10)/1000</f>
        <v>735.61378618037077</v>
      </c>
      <c r="M16" s="14">
        <f>SUMIFS(VOMCost_2!F:F,VOMCost_2!$A:$A,$B$10)/1000</f>
        <v>739.78833083067434</v>
      </c>
      <c r="N16" s="14">
        <f>SUMIFS(VOMCost_2!G:G,VOMCost_2!$A:$A,$B$10)/1000</f>
        <v>712.49069582828304</v>
      </c>
      <c r="O16" s="14">
        <f>SUMIFS(VOMCost_2!H:H,VOMCost_2!$A:$A,$B$10)/1000</f>
        <v>687.06538997890766</v>
      </c>
      <c r="P16" s="14">
        <f>SUMIFS(VOMCost_2!I:I,VOMCost_2!$A:$A,$B$10)/1000</f>
        <v>670.93931301752809</v>
      </c>
      <c r="Q16" s="14">
        <f>SUMIFS(VOMCost_2!J:J,VOMCost_2!$A:$A,$B$10)/1000</f>
        <v>669.56037262939219</v>
      </c>
      <c r="R16" s="14">
        <f>SUMIFS(VOMCost_2!K:K,VOMCost_2!$A:$A,$B$10)/1000</f>
        <v>666.06663890312166</v>
      </c>
      <c r="S16" s="14">
        <f>SUMIFS(VOMCost_2!L:L,VOMCost_2!$A:$A,$B$10)/1000</f>
        <v>654.80213802150217</v>
      </c>
      <c r="T16" s="14">
        <f>SUMIFS(VOMCost_2!M:M,VOMCost_2!$A:$A,$B$10)/1000</f>
        <v>627.95343824671011</v>
      </c>
      <c r="U16" s="14">
        <f>SUMIFS(VOMCost_2!N:N,VOMCost_2!$A:$A,$B$10)/1000</f>
        <v>593.38253698002734</v>
      </c>
      <c r="V16" s="14">
        <f>SUMIFS(VOMCost_2!O:O,VOMCost_2!$A:$A,$B$10)/1000</f>
        <v>579.23838168560508</v>
      </c>
      <c r="W16" s="14">
        <f>SUMIFS(VOMCost_2!P:P,VOMCost_2!$A:$A,$B$10)/1000</f>
        <v>584.66902239909689</v>
      </c>
      <c r="X16" s="14">
        <f>SUMIFS(VOMCost_2!Q:Q,VOMCost_2!$A:$A,$B$10)/1000</f>
        <v>478.45221522283913</v>
      </c>
      <c r="Y16" s="14">
        <f>SUMIFS(VOMCost_2!R:R,VOMCost_2!$A:$A,$B$10)/1000</f>
        <v>459.47851642155791</v>
      </c>
      <c r="Z16" s="14">
        <f>SUMIFS(VOMCost_2!S:S,VOMCost_2!$A:$A,$B$10)/1000</f>
        <v>474.81181396369487</v>
      </c>
      <c r="AA16" s="14">
        <f>SUMIFS(VOMCost_2!T:T,VOMCost_2!$A:$A,$B$10)/1000</f>
        <v>497.00446855771543</v>
      </c>
      <c r="AB16" s="14">
        <f>SUMIFS(VOMCost_2!U:U,VOMCost_2!$A:$A,$B$10)/1000</f>
        <v>476.17690558151008</v>
      </c>
      <c r="AC16" s="14">
        <f>SUMIFS(VOMCost_2!V:V,VOMCost_2!$A:$A,$B$10)/1000</f>
        <v>480.69322687824814</v>
      </c>
      <c r="AD16" s="14">
        <f>SUMIFS(VOMCost_2!W:W,VOMCost_2!$A:$A,$B$10)/1000</f>
        <v>463.60427114004551</v>
      </c>
    </row>
    <row r="17" spans="1:31">
      <c r="F17" s="42"/>
      <c r="H17" s="69" t="s">
        <v>105</v>
      </c>
      <c r="I17" s="14">
        <f>NPV(WACC,J17:AD17)/(1+WACC)^2</f>
        <v>2613.8640582419271</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1.1975629500084413</v>
      </c>
      <c r="P17" s="14">
        <f>SUMIFS(REZTxCost_2!I:I,REZTxCost_2!$A:$A,$B$10)/1000</f>
        <v>10.020103469330973</v>
      </c>
      <c r="Q17" s="14">
        <f>SUMIFS(REZTxCost_2!J:J,REZTxCost_2!$A:$A,$B$10)/1000</f>
        <v>24.528838694607234</v>
      </c>
      <c r="R17" s="14">
        <f>SUMIFS(REZTxCost_2!K:K,REZTxCost_2!$A:$A,$B$10)/1000</f>
        <v>28.359314723804154</v>
      </c>
      <c r="S17" s="14">
        <f>SUMIFS(REZTxCost_2!L:L,REZTxCost_2!$A:$A,$B$10)/1000</f>
        <v>100.96651250572104</v>
      </c>
      <c r="T17" s="14">
        <f>SUMIFS(REZTxCost_2!M:M,REZTxCost_2!$A:$A,$B$10)/1000</f>
        <v>191.39654666779978</v>
      </c>
      <c r="U17" s="14">
        <f>SUMIFS(REZTxCost_2!N:N,REZTxCost_2!$A:$A,$B$10)/1000</f>
        <v>331.7888226635722</v>
      </c>
      <c r="V17" s="14">
        <f>SUMIFS(REZTxCost_2!O:O,REZTxCost_2!$A:$A,$B$10)/1000</f>
        <v>390.57343810753036</v>
      </c>
      <c r="W17" s="14">
        <f>SUMIFS(REZTxCost_2!P:P,REZTxCost_2!$A:$A,$B$10)/1000</f>
        <v>406.56631302552819</v>
      </c>
      <c r="X17" s="14">
        <f>SUMIFS(REZTxCost_2!Q:Q,REZTxCost_2!$A:$A,$B$10)/1000</f>
        <v>683.27876611769807</v>
      </c>
      <c r="Y17" s="14">
        <f>SUMIFS(REZTxCost_2!R:R,REZTxCost_2!$A:$A,$B$10)/1000</f>
        <v>781.31710971027644</v>
      </c>
      <c r="Z17" s="14">
        <f>SUMIFS(REZTxCost_2!S:S,REZTxCost_2!$A:$A,$B$10)/1000</f>
        <v>884.2185737524577</v>
      </c>
      <c r="AA17" s="14">
        <f>SUMIFS(REZTxCost_2!T:T,REZTxCost_2!$A:$A,$B$10)/1000</f>
        <v>917.02086989222801</v>
      </c>
      <c r="AB17" s="14">
        <f>SUMIFS(REZTxCost_2!U:U,REZTxCost_2!$A:$A,$B$10)/1000</f>
        <v>958.78438174535802</v>
      </c>
      <c r="AC17" s="14">
        <f>SUMIFS(REZTxCost_2!V:V,REZTxCost_2!$A:$A,$B$10)/1000</f>
        <v>969.58412916337852</v>
      </c>
      <c r="AD17" s="14">
        <f>SUMIFS(REZTxCost_2!W:W,REZTxCost_2!$A:$A,$B$10)/1000</f>
        <v>1014.1856898491504</v>
      </c>
    </row>
    <row r="18" spans="1:31">
      <c r="F18" s="42"/>
      <c r="H18" s="69" t="s">
        <v>106</v>
      </c>
      <c r="I18" s="14">
        <f t="shared" si="0"/>
        <v>102.8906051789798</v>
      </c>
      <c r="J18" s="14">
        <f>SUMIFS(DSPCost_2!C:C,DSPCost_2!$A:$A,$B$10)/1000</f>
        <v>0</v>
      </c>
      <c r="K18" s="14">
        <f>SUMIFS(DSPCost_2!D:D,DSPCost_2!$A:$A,$B$10)/1000</f>
        <v>0</v>
      </c>
      <c r="L18" s="14">
        <f>SUMIFS(DSPCost_2!E:E,DSPCost_2!$A:$A,$B$10)/1000</f>
        <v>14.3261508625683</v>
      </c>
      <c r="M18" s="14">
        <f>SUMIFS(DSPCost_2!F:F,DSPCost_2!$A:$A,$B$10)/1000</f>
        <v>27.71158618050978</v>
      </c>
      <c r="N18" s="14">
        <f>SUMIFS(DSPCost_2!G:G,DSPCost_2!$A:$A,$B$10)/1000</f>
        <v>0</v>
      </c>
      <c r="O18" s="14">
        <f>SUMIFS(DSPCost_2!H:H,DSPCost_2!$A:$A,$B$10)/1000</f>
        <v>0</v>
      </c>
      <c r="P18" s="14">
        <f>SUMIFS(DSPCost_2!I:I,DSPCost_2!$A:$A,$B$10)/1000</f>
        <v>0</v>
      </c>
      <c r="Q18" s="14">
        <f>SUMIFS(DSPCost_2!J:J,DSPCost_2!$A:$A,$B$10)/1000</f>
        <v>32.553884024581649</v>
      </c>
      <c r="R18" s="14">
        <f>SUMIFS(DSPCost_2!K:K,DSPCost_2!$A:$A,$B$10)/1000</f>
        <v>3.56519084271787</v>
      </c>
      <c r="S18" s="14">
        <f>SUMIFS(DSPCost_2!L:L,DSPCost_2!$A:$A,$B$10)/1000</f>
        <v>0</v>
      </c>
      <c r="T18" s="14">
        <f>SUMIFS(DSPCost_2!M:M,DSPCost_2!$A:$A,$B$10)/1000</f>
        <v>0</v>
      </c>
      <c r="U18" s="14">
        <f>SUMIFS(DSPCost_2!N:N,DSPCost_2!$A:$A,$B$10)/1000</f>
        <v>0</v>
      </c>
      <c r="V18" s="14">
        <f>SUMIFS(DSPCost_2!O:O,DSPCost_2!$A:$A,$B$10)/1000</f>
        <v>0</v>
      </c>
      <c r="W18" s="14">
        <f>SUMIFS(DSPCost_2!P:P,DSPCost_2!$A:$A,$B$10)/1000</f>
        <v>10.945415539557002</v>
      </c>
      <c r="X18" s="14">
        <f>SUMIFS(DSPCost_2!Q:Q,DSPCost_2!$A:$A,$B$10)/1000</f>
        <v>31.441034991052561</v>
      </c>
      <c r="Y18" s="14">
        <f>SUMIFS(DSPCost_2!R:R,DSPCost_2!$A:$A,$B$10)/1000</f>
        <v>0</v>
      </c>
      <c r="Z18" s="14">
        <f>SUMIFS(DSPCost_2!S:S,DSPCost_2!$A:$A,$B$10)/1000</f>
        <v>18.3758089341611</v>
      </c>
      <c r="AA18" s="14">
        <f>SUMIFS(DSPCost_2!T:T,DSPCost_2!$A:$A,$B$10)/1000</f>
        <v>0</v>
      </c>
      <c r="AB18" s="14">
        <f>SUMIFS(DSPCost_2!U:U,DSPCost_2!$A:$A,$B$10)/1000</f>
        <v>49.606485814203708</v>
      </c>
      <c r="AC18" s="14">
        <f>SUMIFS(DSPCost_2!V:V,DSPCost_2!$A:$A,$B$10)/1000</f>
        <v>35.35898593314203</v>
      </c>
      <c r="AD18" s="14">
        <f>SUMIFS(DSPCost_2!W:W,DSPCost_2!$A:$A,$B$10)/1000</f>
        <v>18.372207405977459</v>
      </c>
    </row>
    <row r="19" spans="1:31">
      <c r="F19" s="42"/>
      <c r="H19" s="69" t="s">
        <v>107</v>
      </c>
      <c r="I19" s="14">
        <f t="shared" si="0"/>
        <v>2145.6688424994049</v>
      </c>
      <c r="J19" s="14">
        <f>SUMIFS(RehabCost_2!C:C,RehabCost_2!$A:$A,$B$10)/1000</f>
        <v>0</v>
      </c>
      <c r="K19" s="14">
        <f>SUMIFS(RehabCost_2!D:D,RehabCost_2!$A:$A,$B$10)/1000</f>
        <v>112.97132743362832</v>
      </c>
      <c r="L19" s="14">
        <f>SUMIFS(RehabCost_2!E:E,RehabCost_2!$A:$A,$B$10)/1000</f>
        <v>430.14442477876111</v>
      </c>
      <c r="M19" s="14">
        <f>SUMIFS(RehabCost_2!F:F,RehabCost_2!$A:$A,$B$10)/1000</f>
        <v>91.027256637168151</v>
      </c>
      <c r="N19" s="14">
        <f>SUMIFS(RehabCost_2!G:G,RehabCost_2!$A:$A,$B$10)/1000</f>
        <v>555.91646017699122</v>
      </c>
      <c r="O19" s="14">
        <f>SUMIFS(RehabCost_2!H:H,RehabCost_2!$A:$A,$B$10)/1000</f>
        <v>250.32495575221239</v>
      </c>
      <c r="P19" s="14">
        <f>SUMIFS(RehabCost_2!I:I,RehabCost_2!$A:$A,$B$10)/1000</f>
        <v>182.0545132743363</v>
      </c>
      <c r="Q19" s="14">
        <f>SUMIFS(RehabCost_2!J:J,RehabCost_2!$A:$A,$B$10)/1000</f>
        <v>225.58707964601768</v>
      </c>
      <c r="R19" s="14">
        <f>SUMIFS(RehabCost_2!K:K,RehabCost_2!$A:$A,$B$10)/1000</f>
        <v>61.94687119512345</v>
      </c>
      <c r="S19" s="14">
        <f>SUMIFS(RehabCost_2!L:L,RehabCost_2!$A:$A,$B$10)/1000</f>
        <v>203.29455352127079</v>
      </c>
      <c r="T19" s="14">
        <f>SUMIFS(RehabCost_2!M:M,RehabCost_2!$A:$A,$B$10)/1000</f>
        <v>331.59929203539826</v>
      </c>
      <c r="U19" s="14">
        <f>SUMIFS(RehabCost_2!N:N,RehabCost_2!$A:$A,$B$10)/1000</f>
        <v>365.06938442295012</v>
      </c>
      <c r="V19" s="14">
        <f>SUMIFS(RehabCost_2!O:O,RehabCost_2!$A:$A,$B$10)/1000</f>
        <v>24.164968257620174</v>
      </c>
      <c r="W19" s="14">
        <f>SUMIFS(RehabCost_2!P:P,RehabCost_2!$A:$A,$B$10)/1000</f>
        <v>5.3488672566371678</v>
      </c>
      <c r="X19" s="14">
        <f>SUMIFS(RehabCost_2!Q:Q,RehabCost_2!$A:$A,$B$10)/1000</f>
        <v>697.82601864548451</v>
      </c>
      <c r="Y19" s="14">
        <f>SUMIFS(RehabCost_2!R:R,RehabCost_2!$A:$A,$B$10)/1000</f>
        <v>191.84708441388122</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121.46371703804229</v>
      </c>
    </row>
    <row r="20" spans="1:31">
      <c r="F20" s="42"/>
      <c r="H20" s="25" t="s">
        <v>108</v>
      </c>
      <c r="I20" s="14">
        <f t="shared" si="0"/>
        <v>2432.4245218120113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305.67195162827312</v>
      </c>
      <c r="W20" s="14">
        <f>SUMIFS(ICTxCost_2!P:P,ICTxCost_2!$A:$A,$B$10)/1000</f>
        <v>305.67195162827312</v>
      </c>
      <c r="X20" s="14">
        <f>SUMIFS(ICTxCost_2!Q:Q,ICTxCost_2!$A:$A,$B$10)/1000</f>
        <v>305.67195162827312</v>
      </c>
      <c r="Y20" s="14">
        <f>SUMIFS(ICTxCost_2!R:R,ICTxCost_2!$A:$A,$B$10)/1000</f>
        <v>305.67195162827312</v>
      </c>
      <c r="Z20" s="14">
        <f>SUMIFS(ICTxCost_2!S:S,ICTxCost_2!$A:$A,$B$10)/1000</f>
        <v>305.67195162827312</v>
      </c>
      <c r="AA20" s="14">
        <f>SUMIFS(ICTxCost_2!T:T,ICTxCost_2!$A:$A,$B$10)/1000</f>
        <v>305.67195162827312</v>
      </c>
      <c r="AB20" s="14">
        <f>SUMIFS(ICTxCost_2!U:U,ICTxCost_2!$A:$A,$B$10)/1000</f>
        <v>305.67195162827312</v>
      </c>
      <c r="AC20" s="14">
        <f>SUMIFS(ICTxCost_2!V:V,ICTxCost_2!$A:$A,$B$10)/1000</f>
        <v>305.67195162827312</v>
      </c>
      <c r="AD20" s="14">
        <f>SUMIFS(ICTxCost_2!W:W,ICTxCost_2!$A:$A,$B$10)/1000</f>
        <v>305.67195162827312</v>
      </c>
    </row>
    <row r="21" spans="1:31">
      <c r="H21" s="75" t="s">
        <v>109</v>
      </c>
      <c r="I21" s="16">
        <f t="shared" ref="I21:AD21" si="1">SUM(I13:I20)</f>
        <v>91730.262996791644</v>
      </c>
      <c r="J21" s="79">
        <f t="shared" si="1"/>
        <v>6870.4377738081648</v>
      </c>
      <c r="K21" s="79">
        <f t="shared" si="1"/>
        <v>6945.4569149196777</v>
      </c>
      <c r="L21" s="79">
        <f t="shared" si="1"/>
        <v>6668.3345122384217</v>
      </c>
      <c r="M21" s="16">
        <f t="shared" si="1"/>
        <v>7626.0044774911066</v>
      </c>
      <c r="N21" s="16">
        <f t="shared" si="1"/>
        <v>6800.9529254494237</v>
      </c>
      <c r="O21" s="16">
        <f t="shared" si="1"/>
        <v>7076.4726359521292</v>
      </c>
      <c r="P21" s="16">
        <f t="shared" si="1"/>
        <v>7407.4304239544363</v>
      </c>
      <c r="Q21" s="16">
        <f t="shared" si="1"/>
        <v>7477.5438455603989</v>
      </c>
      <c r="R21" s="16">
        <f t="shared" si="1"/>
        <v>7354.9547017428922</v>
      </c>
      <c r="S21" s="16">
        <f t="shared" si="1"/>
        <v>8590.458420892237</v>
      </c>
      <c r="T21" s="16">
        <f t="shared" si="1"/>
        <v>8873.2081462803999</v>
      </c>
      <c r="U21" s="16">
        <f t="shared" si="1"/>
        <v>9677.4502643537162</v>
      </c>
      <c r="V21" s="16">
        <f t="shared" si="1"/>
        <v>9556.6261136444427</v>
      </c>
      <c r="W21" s="16">
        <f t="shared" si="1"/>
        <v>9646.968055135063</v>
      </c>
      <c r="X21" s="16">
        <f t="shared" si="1"/>
        <v>11565.732985288918</v>
      </c>
      <c r="Y21" s="16">
        <f t="shared" si="1"/>
        <v>11372.809270560329</v>
      </c>
      <c r="Z21" s="16">
        <f t="shared" si="1"/>
        <v>12460.50449832646</v>
      </c>
      <c r="AA21" s="16">
        <f t="shared" si="1"/>
        <v>12419.613425311252</v>
      </c>
      <c r="AB21" s="16">
        <f t="shared" si="1"/>
        <v>12680.387501919933</v>
      </c>
      <c r="AC21" s="16">
        <f t="shared" si="1"/>
        <v>13419.626464431629</v>
      </c>
      <c r="AD21" s="16">
        <f t="shared" si="1"/>
        <v>13089.847167674367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15386</v>
      </c>
      <c r="L32" s="1">
        <f>SUMIFS(Capacity_2!G:G,Capacity_2!$A:$A,$B$29,Capacity_2!$B:$B,$H32)</f>
        <v>14826</v>
      </c>
      <c r="M32" s="1">
        <f>SUMIFS(Capacity_2!H:H,Capacity_2!$A:$A,$B$29,Capacity_2!$B:$B,$H32)</f>
        <v>12106</v>
      </c>
      <c r="N32" s="1">
        <f>SUMIFS(Capacity_2!I:I,Capacity_2!$A:$A,$B$29,Capacity_2!$B:$B,$H32)</f>
        <v>11656</v>
      </c>
      <c r="O32" s="1">
        <f>SUMIFS(Capacity_2!J:J,Capacity_2!$A:$A,$B$29,Capacity_2!$B:$B,$H32)</f>
        <v>11656</v>
      </c>
      <c r="P32" s="1">
        <f>SUMIFS(Capacity_2!K:K,Capacity_2!$A:$A,$B$29,Capacity_2!$B:$B,$H32)</f>
        <v>10956</v>
      </c>
      <c r="Q32" s="1">
        <f>SUMIFS(Capacity_2!L:L,Capacity_2!$A:$A,$B$29,Capacity_2!$B:$B,$H32)</f>
        <v>10956</v>
      </c>
      <c r="R32" s="1">
        <f>SUMIFS(Capacity_2!M:M,Capacity_2!$A:$A,$B$29,Capacity_2!$B:$B,$H32)</f>
        <v>9816</v>
      </c>
      <c r="S32" s="1">
        <f>SUMIFS(Capacity_2!N:N,Capacity_2!$A:$A,$B$29,Capacity_2!$B:$B,$H32)</f>
        <v>7776</v>
      </c>
      <c r="T32" s="1">
        <f>SUMIFS(Capacity_2!O:O,Capacity_2!$A:$A,$B$29,Capacity_2!$B:$B,$H32)</f>
        <v>5596</v>
      </c>
      <c r="U32" s="1">
        <f>SUMIFS(Capacity_2!P:P,Capacity_2!$A:$A,$B$29,Capacity_2!$B:$B,$H32)</f>
        <v>5596</v>
      </c>
      <c r="V32" s="1">
        <f>SUMIFS(Capacity_2!Q:Q,Capacity_2!$A:$A,$B$29,Capacity_2!$B:$B,$H32)</f>
        <v>5596</v>
      </c>
      <c r="W32" s="1">
        <f>SUMIFS(Capacity_2!R:R,Capacity_2!$A:$A,$B$29,Capacity_2!$B:$B,$H32)</f>
        <v>2016</v>
      </c>
      <c r="X32" s="1">
        <f>SUMIFS(Capacity_2!S:S,Capacity_2!$A:$A,$B$29,Capacity_2!$B:$B,$H32)</f>
        <v>2016</v>
      </c>
      <c r="Y32" s="1">
        <f>SUMIFS(Capacity_2!T:T,Capacity_2!$A:$A,$B$29,Capacity_2!$B:$B,$H32)</f>
        <v>2016</v>
      </c>
      <c r="Z32" s="1">
        <f>SUMIFS(Capacity_2!U:U,Capacity_2!$A:$A,$B$29,Capacity_2!$B:$B,$H32)</f>
        <v>2016</v>
      </c>
      <c r="AA32" s="1">
        <f>SUMIFS(Capacity_2!V:V,Capacity_2!$A:$A,$B$29,Capacity_2!$B:$B,$H32)</f>
        <v>2016</v>
      </c>
      <c r="AB32" s="1">
        <f>SUMIFS(Capacity_2!W:W,Capacity_2!$A:$A,$B$29,Capacity_2!$B:$B,$H32)</f>
        <v>2016</v>
      </c>
      <c r="AC32" s="1">
        <f>SUMIFS(Capacity_2!X:X,Capacity_2!$A:$A,$B$29,Capacity_2!$B:$B,$H32)</f>
        <v>1272</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4120</v>
      </c>
      <c r="N33" s="1">
        <f>SUMIFS(Capacity_2!I:I,Capacity_2!$A:$A,$B$29,Capacity_2!$B:$B,$H33)</f>
        <v>3030</v>
      </c>
      <c r="O33" s="1">
        <f>SUMIFS(Capacity_2!J:J,Capacity_2!$A:$A,$B$29,Capacity_2!$B:$B,$H33)</f>
        <v>1910</v>
      </c>
      <c r="P33" s="1">
        <f>SUMIFS(Capacity_2!K:K,Capacity_2!$A:$A,$B$29,Capacity_2!$B:$B,$H33)</f>
        <v>1535</v>
      </c>
      <c r="Q33" s="1">
        <f>SUMIFS(Capacity_2!L:L,Capacity_2!$A:$A,$B$29,Capacity_2!$B:$B,$H33)</f>
        <v>1160</v>
      </c>
      <c r="R33" s="1">
        <f>SUMIFS(Capacity_2!M:M,Capacity_2!$A:$A,$B$29,Capacity_2!$B:$B,$H33)</f>
        <v>1160</v>
      </c>
      <c r="S33" s="1">
        <f>SUMIFS(Capacity_2!N:N,Capacity_2!$A:$A,$B$29,Capacity_2!$B:$B,$H33)</f>
        <v>1160</v>
      </c>
      <c r="T33" s="1">
        <f>SUMIFS(Capacity_2!O:O,Capacity_2!$A:$A,$B$29,Capacity_2!$B:$B,$H33)</f>
        <v>1160</v>
      </c>
      <c r="U33" s="1">
        <f>SUMIFS(Capacity_2!P:P,Capacity_2!$A:$A,$B$29,Capacity_2!$B:$B,$H33)</f>
        <v>1160</v>
      </c>
      <c r="V33" s="1">
        <f>SUMIFS(Capacity_2!Q:Q,Capacity_2!$A:$A,$B$29,Capacity_2!$B:$B,$H33)</f>
        <v>1160</v>
      </c>
      <c r="W33" s="1">
        <f>SUMIFS(Capacity_2!R:R,Capacity_2!$A:$A,$B$29,Capacity_2!$B:$B,$H33)</f>
        <v>1160</v>
      </c>
      <c r="X33" s="1">
        <f>SUMIFS(Capacity_2!S:S,Capacity_2!$A:$A,$B$29,Capacity_2!$B:$B,$H33)</f>
        <v>0</v>
      </c>
      <c r="Y33" s="1">
        <f>SUMIFS(Capacity_2!T:T,Capacity_2!$A:$A,$B$29,Capacity_2!$B:$B,$H33)</f>
        <v>0</v>
      </c>
      <c r="Z33" s="1">
        <f>SUMIFS(Capacity_2!U:U,Capacity_2!$A:$A,$B$29,Capacity_2!$B:$B,$H33)</f>
        <v>0</v>
      </c>
      <c r="AA33" s="1">
        <f>SUMIFS(Capacity_2!V:V,Capacity_2!$A:$A,$B$29,Capacity_2!$B:$B,$H33)</f>
        <v>0</v>
      </c>
      <c r="AB33" s="1">
        <f>SUMIFS(Capacity_2!W:W,Capacity_2!$A:$A,$B$29,Capacity_2!$B:$B,$H33)</f>
        <v>0</v>
      </c>
      <c r="AC33" s="1">
        <f>SUMIFS(Capacity_2!X:X,Capacity_2!$A:$A,$B$29,Capacity_2!$B:$B,$H33)</f>
        <v>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2945.8442030000001</v>
      </c>
      <c r="Z34" s="1">
        <f>SUMIFS(Capacity_2!U:U,Capacity_2!$A:$A,$B$29,Capacity_2!$B:$B,$H34)</f>
        <v>3120.4487652000003</v>
      </c>
      <c r="AA34" s="1">
        <f>SUMIFS(Capacity_2!V:V,Capacity_2!$A:$A,$B$29,Capacity_2!$B:$B,$H34)</f>
        <v>2496.7783841999999</v>
      </c>
      <c r="AB34" s="1">
        <f>SUMIFS(Capacity_2!W:W,Capacity_2!$A:$A,$B$29,Capacity_2!$B:$B,$H34)</f>
        <v>2821.1539918000003</v>
      </c>
      <c r="AC34" s="1">
        <f>SUMIFS(Capacity_2!X:X,Capacity_2!$A:$A,$B$29,Capacity_2!$B:$B,$H34)</f>
        <v>3231.6333927999999</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118</v>
      </c>
      <c r="I37" s="1">
        <f>SUMIFS(Capacity_2!D:D,Capacity_2!$A:$A,$B$29,Capacity_2!$B:$B,$H37)</f>
        <v>1681.8163137367999</v>
      </c>
      <c r="J37" s="1">
        <f>SUMIFS(Capacity_2!E:E,Capacity_2!$A:$A,$B$29,Capacity_2!$B:$B,$H37)</f>
        <v>1845.1661155955001</v>
      </c>
      <c r="K37" s="1">
        <f>SUMIFS(Capacity_2!F:F,Capacity_2!$A:$A,$B$29,Capacity_2!$B:$B,$H37)</f>
        <v>2456.8242704043</v>
      </c>
      <c r="L37" s="1">
        <f>SUMIFS(Capacity_2!G:G,Capacity_2!$A:$A,$B$29,Capacity_2!$B:$B,$H37)</f>
        <v>5405.3319925195001</v>
      </c>
      <c r="M37" s="1">
        <f>SUMIFS(Capacity_2!H:H,Capacity_2!$A:$A,$B$29,Capacity_2!$B:$B,$H37)</f>
        <v>5660.8021794298011</v>
      </c>
      <c r="N37" s="1">
        <f>SUMIFS(Capacity_2!I:I,Capacity_2!$A:$A,$B$29,Capacity_2!$B:$B,$H37)</f>
        <v>6000.9495167073001</v>
      </c>
      <c r="O37" s="1">
        <f>SUMIFS(Capacity_2!J:J,Capacity_2!$A:$A,$B$29,Capacity_2!$B:$B,$H37)</f>
        <v>6437.0076954005999</v>
      </c>
      <c r="P37" s="1">
        <f>SUMIFS(Capacity_2!K:K,Capacity_2!$A:$A,$B$29,Capacity_2!$B:$B,$H37)</f>
        <v>7838.2840961483007</v>
      </c>
      <c r="Q37" s="1">
        <f>SUMIFS(Capacity_2!L:L,Capacity_2!$A:$A,$B$29,Capacity_2!$B:$B,$H37)</f>
        <v>8034.6388055262996</v>
      </c>
      <c r="R37" s="1">
        <f>SUMIFS(Capacity_2!M:M,Capacity_2!$A:$A,$B$29,Capacity_2!$B:$B,$H37)</f>
        <v>8533.8929885937996</v>
      </c>
      <c r="S37" s="1">
        <f>SUMIFS(Capacity_2!N:N,Capacity_2!$A:$A,$B$29,Capacity_2!$B:$B,$H37)</f>
        <v>9436.3200533013005</v>
      </c>
      <c r="T37" s="1">
        <f>SUMIFS(Capacity_2!O:O,Capacity_2!$A:$A,$B$29,Capacity_2!$B:$B,$H37)</f>
        <v>10817.554327925101</v>
      </c>
      <c r="U37" s="1">
        <f>SUMIFS(Capacity_2!P:P,Capacity_2!$A:$A,$B$29,Capacity_2!$B:$B,$H37)</f>
        <v>11227.622527089599</v>
      </c>
      <c r="V37" s="1">
        <f>SUMIFS(Capacity_2!Q:Q,Capacity_2!$A:$A,$B$29,Capacity_2!$B:$B,$H37)</f>
        <v>11504.1726238438</v>
      </c>
      <c r="W37" s="1">
        <f>SUMIFS(Capacity_2!R:R,Capacity_2!$A:$A,$B$29,Capacity_2!$B:$B,$H37)</f>
        <v>14866.366632532901</v>
      </c>
      <c r="X37" s="1">
        <f>SUMIFS(Capacity_2!S:S,Capacity_2!$A:$A,$B$29,Capacity_2!$B:$B,$H37)</f>
        <v>15547.427394045601</v>
      </c>
      <c r="Y37" s="1">
        <f>SUMIFS(Capacity_2!T:T,Capacity_2!$A:$A,$B$29,Capacity_2!$B:$B,$H37)</f>
        <v>16196.880273055098</v>
      </c>
      <c r="Z37" s="1">
        <f>SUMIFS(Capacity_2!U:U,Capacity_2!$A:$A,$B$29,Capacity_2!$B:$B,$H37)</f>
        <v>16795.4144337506</v>
      </c>
      <c r="AA37" s="1">
        <f>SUMIFS(Capacity_2!V:V,Capacity_2!$A:$A,$B$29,Capacity_2!$B:$B,$H37)</f>
        <v>17509.826926163802</v>
      </c>
      <c r="AB37" s="1">
        <f>SUMIFS(Capacity_2!W:W,Capacity_2!$A:$A,$B$29,Capacity_2!$B:$B,$H37)</f>
        <v>17676.131484060701</v>
      </c>
      <c r="AC37" s="1">
        <f>SUMIFS(Capacity_2!X:X,Capacity_2!$A:$A,$B$29,Capacity_2!$B:$B,$H37)</f>
        <v>17941.8946167221</v>
      </c>
    </row>
    <row r="38" spans="1:30">
      <c r="H38" s="76" t="s">
        <v>119</v>
      </c>
      <c r="I38" s="1">
        <f>SUMIFS(Capacity_2!D:D,Capacity_2!$A:$A,$B$29,Capacity_2!$B:$B,$H38)</f>
        <v>581.81631373706273</v>
      </c>
      <c r="J38" s="1">
        <f>SUMIFS(Capacity_2!E:E,Capacity_2!$A:$A,$B$29,Capacity_2!$B:$B,$H38)</f>
        <v>1022.7381602671456</v>
      </c>
      <c r="K38" s="1">
        <f>SUMIFS(Capacity_2!F:F,Capacity_2!$A:$A,$B$29,Capacity_2!$B:$B,$H38)</f>
        <v>1311.3653820363809</v>
      </c>
      <c r="L38" s="1">
        <f>SUMIFS(Capacity_2!G:G,Capacity_2!$A:$A,$B$29,Capacity_2!$B:$B,$H38)</f>
        <v>1764.7932384306096</v>
      </c>
      <c r="M38" s="1">
        <f>SUMIFS(Capacity_2!H:H,Capacity_2!$A:$A,$B$29,Capacity_2!$B:$B,$H38)</f>
        <v>1764.2315326669247</v>
      </c>
      <c r="N38" s="1">
        <f>SUMIFS(Capacity_2!I:I,Capacity_2!$A:$A,$B$29,Capacity_2!$B:$B,$H38)</f>
        <v>1834.2078301519759</v>
      </c>
      <c r="O38" s="1">
        <f>SUMIFS(Capacity_2!J:J,Capacity_2!$A:$A,$B$29,Capacity_2!$B:$B,$H38)</f>
        <v>1997.160998684172</v>
      </c>
      <c r="P38" s="1">
        <f>SUMIFS(Capacity_2!K:K,Capacity_2!$A:$A,$B$29,Capacity_2!$B:$B,$H38)</f>
        <v>2177.4621605578327</v>
      </c>
      <c r="Q38" s="1">
        <f>SUMIFS(Capacity_2!L:L,Capacity_2!$A:$A,$B$29,Capacity_2!$B:$B,$H38)</f>
        <v>2380.6668558890042</v>
      </c>
      <c r="R38" s="1">
        <f>SUMIFS(Capacity_2!M:M,Capacity_2!$A:$A,$B$29,Capacity_2!$B:$B,$H38)</f>
        <v>2578.7274510089228</v>
      </c>
      <c r="S38" s="1">
        <f>SUMIFS(Capacity_2!N:N,Capacity_2!$A:$A,$B$29,Capacity_2!$B:$B,$H38)</f>
        <v>2775.2143634072067</v>
      </c>
      <c r="T38" s="1">
        <f>SUMIFS(Capacity_2!O:O,Capacity_2!$A:$A,$B$29,Capacity_2!$B:$B,$H38)</f>
        <v>2975.2041179232751</v>
      </c>
      <c r="U38" s="1">
        <f>SUMIFS(Capacity_2!P:P,Capacity_2!$A:$A,$B$29,Capacity_2!$B:$B,$H38)</f>
        <v>3187.8931419693836</v>
      </c>
      <c r="V38" s="1">
        <f>SUMIFS(Capacity_2!Q:Q,Capacity_2!$A:$A,$B$29,Capacity_2!$B:$B,$H38)</f>
        <v>3425.1227526857592</v>
      </c>
      <c r="W38" s="1">
        <f>SUMIFS(Capacity_2!R:R,Capacity_2!$A:$A,$B$29,Capacity_2!$B:$B,$H38)</f>
        <v>3694.4815306379292</v>
      </c>
      <c r="X38" s="1">
        <f>SUMIFS(Capacity_2!S:S,Capacity_2!$A:$A,$B$29,Capacity_2!$B:$B,$H38)</f>
        <v>3988.3552626242531</v>
      </c>
      <c r="Y38" s="1">
        <f>SUMIFS(Capacity_2!T:T,Capacity_2!$A:$A,$B$29,Capacity_2!$B:$B,$H38)</f>
        <v>4296.460147351766</v>
      </c>
      <c r="Z38" s="1">
        <f>SUMIFS(Capacity_2!U:U,Capacity_2!$A:$A,$B$29,Capacity_2!$B:$B,$H38)</f>
        <v>4634.2731523812408</v>
      </c>
      <c r="AA38" s="1">
        <f>SUMIFS(Capacity_2!V:V,Capacity_2!$A:$A,$B$29,Capacity_2!$B:$B,$H38)</f>
        <v>5000.7604329525993</v>
      </c>
      <c r="AB38" s="1">
        <f>SUMIFS(Capacity_2!W:W,Capacity_2!$A:$A,$B$29,Capacity_2!$B:$B,$H38)</f>
        <v>5340.5724943639834</v>
      </c>
      <c r="AC38" s="1">
        <f>SUMIFS(Capacity_2!X:X,Capacity_2!$A:$A,$B$29,Capacity_2!$B:$B,$H38)</f>
        <v>5701.7681733322279</v>
      </c>
    </row>
    <row r="39" spans="1:30">
      <c r="H39" s="76" t="s">
        <v>120</v>
      </c>
      <c r="I39" s="1">
        <f>SUMIFS(Capacity_2!D:D,Capacity_2!$A:$A,$B$29,Capacity_2!$B:$B,$H39)</f>
        <v>9005.4579999999987</v>
      </c>
      <c r="J39" s="1">
        <f>SUMIFS(Capacity_2!E:E,Capacity_2!$A:$A,$B$29,Capacity_2!$B:$B,$H39)</f>
        <v>10092.657999999999</v>
      </c>
      <c r="K39" s="1">
        <f>SUMIFS(Capacity_2!F:F,Capacity_2!$A:$A,$B$29,Capacity_2!$B:$B,$H39)</f>
        <v>10318.602789519999</v>
      </c>
      <c r="L39" s="1">
        <f>SUMIFS(Capacity_2!G:G,Capacity_2!$A:$A,$B$29,Capacity_2!$B:$B,$H39)</f>
        <v>10444.446526889998</v>
      </c>
      <c r="M39" s="1">
        <f>SUMIFS(Capacity_2!H:H,Capacity_2!$A:$A,$B$29,Capacity_2!$B:$B,$H39)</f>
        <v>12236.81992817</v>
      </c>
      <c r="N39" s="1">
        <f>SUMIFS(Capacity_2!I:I,Capacity_2!$A:$A,$B$29,Capacity_2!$B:$B,$H39)</f>
        <v>14210.166374509998</v>
      </c>
      <c r="O39" s="1">
        <f>SUMIFS(Capacity_2!J:J,Capacity_2!$A:$A,$B$29,Capacity_2!$B:$B,$H39)</f>
        <v>17161.389924589999</v>
      </c>
      <c r="P39" s="1">
        <f>SUMIFS(Capacity_2!K:K,Capacity_2!$A:$A,$B$29,Capacity_2!$B:$B,$H39)</f>
        <v>17997.892087550001</v>
      </c>
      <c r="Q39" s="1">
        <f>SUMIFS(Capacity_2!L:L,Capacity_2!$A:$A,$B$29,Capacity_2!$B:$B,$H39)</f>
        <v>18485.168348449999</v>
      </c>
      <c r="R39" s="1">
        <f>SUMIFS(Capacity_2!M:M,Capacity_2!$A:$A,$B$29,Capacity_2!$B:$B,$H39)</f>
        <v>21173.849617439999</v>
      </c>
      <c r="S39" s="1">
        <f>SUMIFS(Capacity_2!N:N,Capacity_2!$A:$A,$B$29,Capacity_2!$B:$B,$H39)</f>
        <v>24254.575536299999</v>
      </c>
      <c r="T39" s="1">
        <f>SUMIFS(Capacity_2!O:O,Capacity_2!$A:$A,$B$29,Capacity_2!$B:$B,$H39)</f>
        <v>27379.620311359999</v>
      </c>
      <c r="U39" s="1">
        <f>SUMIFS(Capacity_2!P:P,Capacity_2!$A:$A,$B$29,Capacity_2!$B:$B,$H39)</f>
        <v>27647.332287810001</v>
      </c>
      <c r="V39" s="1">
        <f>SUMIFS(Capacity_2!Q:Q,Capacity_2!$A:$A,$B$29,Capacity_2!$B:$B,$H39)</f>
        <v>28093.19986379</v>
      </c>
      <c r="W39" s="1">
        <f>SUMIFS(Capacity_2!R:R,Capacity_2!$A:$A,$B$29,Capacity_2!$B:$B,$H39)</f>
        <v>32404.172448279998</v>
      </c>
      <c r="X39" s="1">
        <f>SUMIFS(Capacity_2!S:S,Capacity_2!$A:$A,$B$29,Capacity_2!$B:$B,$H39)</f>
        <v>33368.671889609999</v>
      </c>
      <c r="Y39" s="1">
        <f>SUMIFS(Capacity_2!T:T,Capacity_2!$A:$A,$B$29,Capacity_2!$B:$B,$H39)</f>
        <v>34838.234135120001</v>
      </c>
      <c r="Z39" s="1">
        <f>SUMIFS(Capacity_2!U:U,Capacity_2!$A:$A,$B$29,Capacity_2!$B:$B,$H39)</f>
        <v>35346.973037080003</v>
      </c>
      <c r="AA39" s="1">
        <f>SUMIFS(Capacity_2!V:V,Capacity_2!$A:$A,$B$29,Capacity_2!$B:$B,$H39)</f>
        <v>35952.872770759997</v>
      </c>
      <c r="AB39" s="1">
        <f>SUMIFS(Capacity_2!W:W,Capacity_2!$A:$A,$B$29,Capacity_2!$B:$B,$H39)</f>
        <v>35818.912554839997</v>
      </c>
      <c r="AC39" s="1">
        <f>SUMIFS(Capacity_2!X:X,Capacity_2!$A:$A,$B$29,Capacity_2!$B:$B,$H39)</f>
        <v>36077.912546889995</v>
      </c>
    </row>
    <row r="40" spans="1:30">
      <c r="H40" s="76" t="s">
        <v>121</v>
      </c>
      <c r="I40" s="1">
        <f>SUMIFS(Capacity_2!D:D,Capacity_2!$A:$A,$B$29,Capacity_2!$B:$B,$H40)</f>
        <v>5151.7110000000011</v>
      </c>
      <c r="J40" s="1">
        <f>SUMIFS(Capacity_2!E:E,Capacity_2!$A:$A,$B$29,Capacity_2!$B:$B,$H40)</f>
        <v>5941.7110000000011</v>
      </c>
      <c r="K40" s="1">
        <f>SUMIFS(Capacity_2!F:F,Capacity_2!$A:$A,$B$29,Capacity_2!$B:$B,$H40)</f>
        <v>6126.7110000000011</v>
      </c>
      <c r="L40" s="1">
        <f>SUMIFS(Capacity_2!G:G,Capacity_2!$A:$A,$B$29,Capacity_2!$B:$B,$H40)</f>
        <v>6126.7110000000011</v>
      </c>
      <c r="M40" s="1">
        <f>SUMIFS(Capacity_2!H:H,Capacity_2!$A:$A,$B$29,Capacity_2!$B:$B,$H40)</f>
        <v>7774.5398711700009</v>
      </c>
      <c r="N40" s="1">
        <f>SUMIFS(Capacity_2!I:I,Capacity_2!$A:$A,$B$29,Capacity_2!$B:$B,$H40)</f>
        <v>9758.3792202000004</v>
      </c>
      <c r="O40" s="1">
        <f>SUMIFS(Capacity_2!J:J,Capacity_2!$A:$A,$B$29,Capacity_2!$B:$B,$H40)</f>
        <v>11621.45213826</v>
      </c>
      <c r="P40" s="1">
        <f>SUMIFS(Capacity_2!K:K,Capacity_2!$A:$A,$B$29,Capacity_2!$B:$B,$H40)</f>
        <v>12254.50229051</v>
      </c>
      <c r="Q40" s="1">
        <f>SUMIFS(Capacity_2!L:L,Capacity_2!$A:$A,$B$29,Capacity_2!$B:$B,$H40)</f>
        <v>12686.400320589999</v>
      </c>
      <c r="R40" s="1">
        <f>SUMIFS(Capacity_2!M:M,Capacity_2!$A:$A,$B$29,Capacity_2!$B:$B,$H40)</f>
        <v>13538.814145599999</v>
      </c>
      <c r="S40" s="1">
        <f>SUMIFS(Capacity_2!N:N,Capacity_2!$A:$A,$B$29,Capacity_2!$B:$B,$H40)</f>
        <v>14669.663941380002</v>
      </c>
      <c r="T40" s="1">
        <f>SUMIFS(Capacity_2!O:O,Capacity_2!$A:$A,$B$29,Capacity_2!$B:$B,$H40)</f>
        <v>18337.922663310004</v>
      </c>
      <c r="U40" s="1">
        <f>SUMIFS(Capacity_2!P:P,Capacity_2!$A:$A,$B$29,Capacity_2!$B:$B,$H40)</f>
        <v>20727.412011259999</v>
      </c>
      <c r="V40" s="1">
        <f>SUMIFS(Capacity_2!Q:Q,Capacity_2!$A:$A,$B$29,Capacity_2!$B:$B,$H40)</f>
        <v>21300.219625309997</v>
      </c>
      <c r="W40" s="1">
        <f>SUMIFS(Capacity_2!R:R,Capacity_2!$A:$A,$B$29,Capacity_2!$B:$B,$H40)</f>
        <v>27263.931754679998</v>
      </c>
      <c r="X40" s="1">
        <f>SUMIFS(Capacity_2!S:S,Capacity_2!$A:$A,$B$29,Capacity_2!$B:$B,$H40)</f>
        <v>29260.630768039999</v>
      </c>
      <c r="Y40" s="1">
        <f>SUMIFS(Capacity_2!T:T,Capacity_2!$A:$A,$B$29,Capacity_2!$B:$B,$H40)</f>
        <v>30523.572200670002</v>
      </c>
      <c r="Z40" s="1">
        <f>SUMIFS(Capacity_2!U:U,Capacity_2!$A:$A,$B$29,Capacity_2!$B:$B,$H40)</f>
        <v>30702.086097249998</v>
      </c>
      <c r="AA40" s="1">
        <f>SUMIFS(Capacity_2!V:V,Capacity_2!$A:$A,$B$29,Capacity_2!$B:$B,$H40)</f>
        <v>31740.936711119994</v>
      </c>
      <c r="AB40" s="1">
        <f>SUMIFS(Capacity_2!W:W,Capacity_2!$A:$A,$B$29,Capacity_2!$B:$B,$H40)</f>
        <v>31740.936711119994</v>
      </c>
      <c r="AC40" s="1">
        <f>SUMIFS(Capacity_2!X:X,Capacity_2!$A:$A,$B$29,Capacity_2!$B:$B,$H40)</f>
        <v>32753.571270379998</v>
      </c>
    </row>
    <row r="41" spans="1:30">
      <c r="H41" s="77" t="s">
        <v>122</v>
      </c>
      <c r="I41" s="1">
        <f>SUMIFS(Capacity_2!D:D,Capacity_2!$A:$A,$B$29,Capacity_2!$B:$B,$H41)</f>
        <v>14730.472853547262</v>
      </c>
      <c r="J41" s="1">
        <f>SUMIFS(Capacity_2!E:E,Capacity_2!$A:$A,$B$29,Capacity_2!$B:$B,$H41)</f>
        <v>16558.597157186909</v>
      </c>
      <c r="K41" s="1">
        <f>SUMIFS(Capacity_2!F:F,Capacity_2!$A:$A,$B$29,Capacity_2!$B:$B,$H41)</f>
        <v>17930.310146453499</v>
      </c>
      <c r="L41" s="1">
        <f>SUMIFS(Capacity_2!G:G,Capacity_2!$A:$A,$B$29,Capacity_2!$B:$B,$H41)</f>
        <v>19860.755632421213</v>
      </c>
      <c r="M41" s="1">
        <f>SUMIFS(Capacity_2!H:H,Capacity_2!$A:$A,$B$29,Capacity_2!$B:$B,$H41)</f>
        <v>20991.292131025824</v>
      </c>
      <c r="N41" s="1">
        <f>SUMIFS(Capacity_2!I:I,Capacity_2!$A:$A,$B$29,Capacity_2!$B:$B,$H41)</f>
        <v>21631.539981301346</v>
      </c>
      <c r="O41" s="1">
        <f>SUMIFS(Capacity_2!J:J,Capacity_2!$A:$A,$B$29,Capacity_2!$B:$B,$H41)</f>
        <v>22450.999351561888</v>
      </c>
      <c r="P41" s="1">
        <f>SUMIFS(Capacity_2!K:K,Capacity_2!$A:$A,$B$29,Capacity_2!$B:$B,$H41)</f>
        <v>23650.257092686919</v>
      </c>
      <c r="Q41" s="1">
        <f>SUMIFS(Capacity_2!L:L,Capacity_2!$A:$A,$B$29,Capacity_2!$B:$B,$H41)</f>
        <v>24434.23552507539</v>
      </c>
      <c r="R41" s="1">
        <f>SUMIFS(Capacity_2!M:M,Capacity_2!$A:$A,$B$29,Capacity_2!$B:$B,$H41)</f>
        <v>25096.209963444482</v>
      </c>
      <c r="S41" s="1">
        <f>SUMIFS(Capacity_2!N:N,Capacity_2!$A:$A,$B$29,Capacity_2!$B:$B,$H41)</f>
        <v>26502.994543125038</v>
      </c>
      <c r="T41" s="1">
        <f>SUMIFS(Capacity_2!O:O,Capacity_2!$A:$A,$B$29,Capacity_2!$B:$B,$H41)</f>
        <v>27079.609190626619</v>
      </c>
      <c r="U41" s="1">
        <f>SUMIFS(Capacity_2!P:P,Capacity_2!$A:$A,$B$29,Capacity_2!$B:$B,$H41)</f>
        <v>27889.708439385988</v>
      </c>
      <c r="V41" s="1">
        <f>SUMIFS(Capacity_2!Q:Q,Capacity_2!$A:$A,$B$29,Capacity_2!$B:$B,$H41)</f>
        <v>28605.714316448317</v>
      </c>
      <c r="W41" s="1">
        <f>SUMIFS(Capacity_2!R:R,Capacity_2!$A:$A,$B$29,Capacity_2!$B:$B,$H41)</f>
        <v>30690.475662284025</v>
      </c>
      <c r="X41" s="1">
        <f>SUMIFS(Capacity_2!S:S,Capacity_2!$A:$A,$B$29,Capacity_2!$B:$B,$H41)</f>
        <v>31679.592999068449</v>
      </c>
      <c r="Y41" s="1">
        <f>SUMIFS(Capacity_2!T:T,Capacity_2!$A:$A,$B$29,Capacity_2!$B:$B,$H41)</f>
        <v>32565.805027988445</v>
      </c>
      <c r="Z41" s="1">
        <f>SUMIFS(Capacity_2!U:U,Capacity_2!$A:$A,$B$29,Capacity_2!$B:$B,$H41)</f>
        <v>33158.16171458114</v>
      </c>
      <c r="AA41" s="1">
        <f>SUMIFS(Capacity_2!V:V,Capacity_2!$A:$A,$B$29,Capacity_2!$B:$B,$H41)</f>
        <v>33713.286808980323</v>
      </c>
      <c r="AB41" s="1">
        <f>SUMIFS(Capacity_2!W:W,Capacity_2!$A:$A,$B$29,Capacity_2!$B:$B,$H41)</f>
        <v>35085.016878224757</v>
      </c>
      <c r="AC41" s="1">
        <f>SUMIFS(Capacity_2!X:X,Capacity_2!$A:$A,$B$29,Capacity_2!$B:$B,$H41)</f>
        <v>36570.614658422332</v>
      </c>
    </row>
    <row r="42" spans="1:30">
      <c r="H42" s="69" t="s">
        <v>123</v>
      </c>
      <c r="I42" s="1">
        <f>SUM(I32:I37,I44)</f>
        <v>43372.008924338465</v>
      </c>
      <c r="J42" s="1">
        <f t="shared" ref="J42:AC42" si="2">SUM(J32:J37,J44)</f>
        <v>42909.434395725788</v>
      </c>
      <c r="K42" s="1">
        <f t="shared" si="2"/>
        <v>40952.536081311977</v>
      </c>
      <c r="L42" s="1">
        <f t="shared" si="2"/>
        <v>43429.782912016737</v>
      </c>
      <c r="M42" s="1">
        <f t="shared" si="2"/>
        <v>40348.438770882647</v>
      </c>
      <c r="N42" s="1">
        <f t="shared" si="2"/>
        <v>39237.731198158042</v>
      </c>
      <c r="O42" s="1">
        <f t="shared" si="2"/>
        <v>38640.640261848916</v>
      </c>
      <c r="P42" s="1">
        <f t="shared" si="2"/>
        <v>38677.670041302204</v>
      </c>
      <c r="Q42" s="1">
        <f t="shared" si="2"/>
        <v>38592.429818696466</v>
      </c>
      <c r="R42" s="1">
        <f t="shared" si="2"/>
        <v>37662.326964173037</v>
      </c>
      <c r="S42" s="1">
        <f t="shared" si="2"/>
        <v>36621.872836664588</v>
      </c>
      <c r="T42" s="1">
        <f t="shared" si="2"/>
        <v>35680.238024544436</v>
      </c>
      <c r="U42" s="1">
        <f t="shared" si="2"/>
        <v>35720.173728893147</v>
      </c>
      <c r="V42" s="1">
        <f t="shared" si="2"/>
        <v>35981.805059495375</v>
      </c>
      <c r="W42" s="1">
        <f t="shared" si="2"/>
        <v>34929.395299704047</v>
      </c>
      <c r="X42" s="1">
        <f t="shared" si="2"/>
        <v>34555.687871615126</v>
      </c>
      <c r="Y42" s="1">
        <f t="shared" si="2"/>
        <v>35491.860109233967</v>
      </c>
      <c r="Z42" s="1">
        <f t="shared" si="2"/>
        <v>36369.396569651777</v>
      </c>
      <c r="AA42" s="1">
        <f t="shared" si="2"/>
        <v>36134.031137012229</v>
      </c>
      <c r="AB42" s="1">
        <f t="shared" si="2"/>
        <v>36615.905586097884</v>
      </c>
      <c r="AC42" s="1">
        <f t="shared" si="2"/>
        <v>36659.187641190896</v>
      </c>
    </row>
    <row r="44" spans="1:30">
      <c r="H44" s="69" t="s">
        <v>124</v>
      </c>
      <c r="I44" s="1">
        <f>SUMIFS(Capacity_2!D:D,Capacity_2!$A:$A,$B$29,Capacity_2!$B:$B,$H44)</f>
        <v>528.91961059165646</v>
      </c>
      <c r="J44" s="1">
        <f>SUMIFS(Capacity_2!E:E,Capacity_2!$A:$A,$B$29,Capacity_2!$B:$B,$H44)</f>
        <v>617.99528012028122</v>
      </c>
      <c r="K44" s="1">
        <f>SUMIFS(Capacity_2!F:F,Capacity_2!$A:$A,$B$29,Capacity_2!$B:$B,$H44)</f>
        <v>704.43881089767319</v>
      </c>
      <c r="L44" s="1">
        <f>SUMIFS(Capacity_2!G:G,Capacity_2!$A:$A,$B$29,Capacity_2!$B:$B,$H44)</f>
        <v>793.17791948723084</v>
      </c>
      <c r="M44" s="1">
        <f>SUMIFS(Capacity_2!H:H,Capacity_2!$A:$A,$B$29,Capacity_2!$B:$B,$H44)</f>
        <v>876.36359144283426</v>
      </c>
      <c r="N44" s="1">
        <f>SUMIFS(Capacity_2!I:I,Capacity_2!$A:$A,$B$29,Capacity_2!$B:$B,$H44)</f>
        <v>965.50868144073786</v>
      </c>
      <c r="O44" s="1">
        <f>SUMIFS(Capacity_2!J:J,Capacity_2!$A:$A,$B$29,Capacity_2!$B:$B,$H44)</f>
        <v>1052.3595664383101</v>
      </c>
      <c r="P44" s="1">
        <f>SUMIFS(Capacity_2!K:K,Capacity_2!$A:$A,$B$29,Capacity_2!$B:$B,$H44)</f>
        <v>1148.1129451438994</v>
      </c>
      <c r="Q44" s="1">
        <f>SUMIFS(Capacity_2!L:L,Capacity_2!$A:$A,$B$29,Capacity_2!$B:$B,$H44)</f>
        <v>1241.5180131601601</v>
      </c>
      <c r="R44" s="1">
        <f>SUMIFS(Capacity_2!M:M,Capacity_2!$A:$A,$B$29,Capacity_2!$B:$B,$H44)</f>
        <v>1334.6609755692305</v>
      </c>
      <c r="S44" s="1">
        <f>SUMIFS(Capacity_2!N:N,Capacity_2!$A:$A,$B$29,Capacity_2!$B:$B,$H44)</f>
        <v>1431.7797833532838</v>
      </c>
      <c r="T44" s="1">
        <f>SUMIFS(Capacity_2!O:O,Capacity_2!$A:$A,$B$29,Capacity_2!$B:$B,$H44)</f>
        <v>1523.2506965693335</v>
      </c>
      <c r="U44" s="1">
        <f>SUMIFS(Capacity_2!P:P,Capacity_2!$A:$A,$B$29,Capacity_2!$B:$B,$H44)</f>
        <v>1615.1182017635404</v>
      </c>
      <c r="V44" s="1">
        <f>SUMIFS(Capacity_2!Q:Q,Capacity_2!$A:$A,$B$29,Capacity_2!$B:$B,$H44)</f>
        <v>1717.1994356115777</v>
      </c>
      <c r="W44" s="1">
        <f>SUMIFS(Capacity_2!R:R,Capacity_2!$A:$A,$B$29,Capacity_2!$B:$B,$H44)</f>
        <v>1812.5956671311465</v>
      </c>
      <c r="X44" s="1">
        <f>SUMIFS(Capacity_2!S:S,Capacity_2!$A:$A,$B$29,Capacity_2!$B:$B,$H44)</f>
        <v>1917.8274775295245</v>
      </c>
      <c r="Y44" s="1">
        <f>SUMIFS(Capacity_2!T:T,Capacity_2!$A:$A,$B$29,Capacity_2!$B:$B,$H44)</f>
        <v>2026.0026331288693</v>
      </c>
      <c r="Z44" s="1">
        <f>SUMIFS(Capacity_2!U:U,Capacity_2!$A:$A,$B$29,Capacity_2!$B:$B,$H44)</f>
        <v>2130.4003706511812</v>
      </c>
      <c r="AA44" s="1">
        <f>SUMIFS(Capacity_2!V:V,Capacity_2!$A:$A,$B$29,Capacity_2!$B:$B,$H44)</f>
        <v>2244.2928265984297</v>
      </c>
      <c r="AB44" s="1">
        <f>SUMIFS(Capacity_2!W:W,Capacity_2!$A:$A,$B$29,Capacity_2!$B:$B,$H44)</f>
        <v>2355.4871101871804</v>
      </c>
      <c r="AC44" s="1">
        <f>SUMIFS(Capacity_2!X:X,Capacity_2!$A:$A,$B$29,Capacity_2!$B:$B,$H44)</f>
        <v>2466.5266316187958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97450.41429490337</v>
      </c>
      <c r="J51" s="1">
        <f>SUMIFS(Generation_2!D:D,Generation_2!$A:$A,$B$48,Generation_2!$B:$B,$H51)</f>
        <v>93162.13089041115</v>
      </c>
      <c r="K51" s="1">
        <f>SUMIFS(Generation_2!E:E,Generation_2!$A:$A,$B$48,Generation_2!$B:$B,$H51)</f>
        <v>91063.659854842772</v>
      </c>
      <c r="L51" s="1">
        <f>SUMIFS(Generation_2!F:F,Generation_2!$A:$A,$B$48,Generation_2!$B:$B,$H51)</f>
        <v>86271.044256765163</v>
      </c>
      <c r="M51" s="1">
        <f>SUMIFS(Generation_2!G:G,Generation_2!$A:$A,$B$48,Generation_2!$B:$B,$H51)</f>
        <v>78295.808557593657</v>
      </c>
      <c r="N51" s="1">
        <f>SUMIFS(Generation_2!H:H,Generation_2!$A:$A,$B$48,Generation_2!$B:$B,$H51)</f>
        <v>73680.082791165114</v>
      </c>
      <c r="O51" s="1">
        <f>SUMIFS(Generation_2!I:I,Generation_2!$A:$A,$B$48,Generation_2!$B:$B,$H51)</f>
        <v>73869.336913578183</v>
      </c>
      <c r="P51" s="1">
        <f>SUMIFS(Generation_2!J:J,Generation_2!$A:$A,$B$48,Generation_2!$B:$B,$H51)</f>
        <v>70406.877887563984</v>
      </c>
      <c r="Q51" s="1">
        <f>SUMIFS(Generation_2!K:K,Generation_2!$A:$A,$B$48,Generation_2!$B:$B,$H51)</f>
        <v>71181.07255620636</v>
      </c>
      <c r="R51" s="1">
        <f>SUMIFS(Generation_2!L:L,Generation_2!$A:$A,$B$48,Generation_2!$B:$B,$H51)</f>
        <v>63273.517795223932</v>
      </c>
      <c r="S51" s="1">
        <f>SUMIFS(Generation_2!M:M,Generation_2!$A:$A,$B$48,Generation_2!$B:$B,$H51)</f>
        <v>50342.207424003762</v>
      </c>
      <c r="T51" s="1">
        <f>SUMIFS(Generation_2!N:N,Generation_2!$A:$A,$B$48,Generation_2!$B:$B,$H51)</f>
        <v>34902.430789866339</v>
      </c>
      <c r="U51" s="1">
        <f>SUMIFS(Generation_2!O:O,Generation_2!$A:$A,$B$48,Generation_2!$B:$B,$H51)</f>
        <v>34913.32959403524</v>
      </c>
      <c r="V51" s="1">
        <f>SUMIFS(Generation_2!P:P,Generation_2!$A:$A,$B$48,Generation_2!$B:$B,$H51)</f>
        <v>33599.173783764847</v>
      </c>
      <c r="W51" s="1">
        <f>SUMIFS(Generation_2!Q:Q,Generation_2!$A:$A,$B$48,Generation_2!$B:$B,$H51)</f>
        <v>10721.084497422977</v>
      </c>
      <c r="X51" s="1">
        <f>SUMIFS(Generation_2!R:R,Generation_2!$A:$A,$B$48,Generation_2!$B:$B,$H51)</f>
        <v>10211.006394512082</v>
      </c>
      <c r="Y51" s="1">
        <f>SUMIFS(Generation_2!S:S,Generation_2!$A:$A,$B$48,Generation_2!$B:$B,$H51)</f>
        <v>10213.855496533655</v>
      </c>
      <c r="Z51" s="1">
        <f>SUMIFS(Generation_2!T:T,Generation_2!$A:$A,$B$48,Generation_2!$B:$B,$H51)</f>
        <v>10412.130734168557</v>
      </c>
      <c r="AA51" s="1">
        <f>SUMIFS(Generation_2!U:U,Generation_2!$A:$A,$B$48,Generation_2!$B:$B,$H51)</f>
        <v>10142.296564605498</v>
      </c>
      <c r="AB51" s="1">
        <f>SUMIFS(Generation_2!V:V,Generation_2!$A:$A,$B$48,Generation_2!$B:$B,$H51)</f>
        <v>9790.9545978291899</v>
      </c>
      <c r="AC51" s="1">
        <f>SUMIFS(Generation_2!W:W,Generation_2!$A:$A,$B$48,Generation_2!$B:$B,$H51)</f>
        <v>6135.7370219613904</v>
      </c>
      <c r="AE51" s="64"/>
      <c r="AF51" s="64"/>
    </row>
    <row r="52" spans="8:32">
      <c r="H52" s="69" t="s">
        <v>114</v>
      </c>
      <c r="I52" s="1">
        <f>SUMIFS(Generation_2!C:C,Generation_2!$A:$A,$B$48,Generation_2!$B:$B,$H52)</f>
        <v>31432.726216147654</v>
      </c>
      <c r="J52" s="1">
        <f>SUMIFS(Generation_2!D:D,Generation_2!$A:$A,$B$48,Generation_2!$B:$B,$H52)</f>
        <v>33008.755180812885</v>
      </c>
      <c r="K52" s="1">
        <f>SUMIFS(Generation_2!E:E,Generation_2!$A:$A,$B$48,Generation_2!$B:$B,$H52)</f>
        <v>32903.895024183999</v>
      </c>
      <c r="L52" s="1">
        <f>SUMIFS(Generation_2!F:F,Generation_2!$A:$A,$B$48,Generation_2!$B:$B,$H52)</f>
        <v>33404.92133603149</v>
      </c>
      <c r="M52" s="1">
        <f>SUMIFS(Generation_2!G:G,Generation_2!$A:$A,$B$48,Generation_2!$B:$B,$H52)</f>
        <v>28736.26487218872</v>
      </c>
      <c r="N52" s="1">
        <f>SUMIFS(Generation_2!H:H,Generation_2!$A:$A,$B$48,Generation_2!$B:$B,$H52)</f>
        <v>20338.671341823476</v>
      </c>
      <c r="O52" s="1">
        <f>SUMIFS(Generation_2!I:I,Generation_2!$A:$A,$B$48,Generation_2!$B:$B,$H52)</f>
        <v>12737.273563206778</v>
      </c>
      <c r="P52" s="1">
        <f>SUMIFS(Generation_2!J:J,Generation_2!$A:$A,$B$48,Generation_2!$B:$B,$H52)</f>
        <v>10091.217526392375</v>
      </c>
      <c r="Q52" s="1">
        <f>SUMIFS(Generation_2!K:K,Generation_2!$A:$A,$B$48,Generation_2!$B:$B,$H52)</f>
        <v>7566.2906506061781</v>
      </c>
      <c r="R52" s="1">
        <f>SUMIFS(Generation_2!L:L,Generation_2!$A:$A,$B$48,Generation_2!$B:$B,$H52)</f>
        <v>7472.1992937689756</v>
      </c>
      <c r="S52" s="1">
        <f>SUMIFS(Generation_2!M:M,Generation_2!$A:$A,$B$48,Generation_2!$B:$B,$H52)</f>
        <v>6940.3996304458988</v>
      </c>
      <c r="T52" s="1">
        <f>SUMIFS(Generation_2!N:N,Generation_2!$A:$A,$B$48,Generation_2!$B:$B,$H52)</f>
        <v>6966.069599806191</v>
      </c>
      <c r="U52" s="1">
        <f>SUMIFS(Generation_2!O:O,Generation_2!$A:$A,$B$48,Generation_2!$B:$B,$H52)</f>
        <v>6991.009147395871</v>
      </c>
      <c r="V52" s="1">
        <f>SUMIFS(Generation_2!P:P,Generation_2!$A:$A,$B$48,Generation_2!$B:$B,$H52)</f>
        <v>6927.2460516746933</v>
      </c>
      <c r="W52" s="1">
        <f>SUMIFS(Generation_2!Q:Q,Generation_2!$A:$A,$B$48,Generation_2!$B:$B,$H52)</f>
        <v>5927.2146809651267</v>
      </c>
      <c r="X52" s="1">
        <f>SUMIFS(Generation_2!R:R,Generation_2!$A:$A,$B$48,Generation_2!$B:$B,$H52)</f>
        <v>0</v>
      </c>
      <c r="Y52" s="1">
        <f>SUMIFS(Generation_2!S:S,Generation_2!$A:$A,$B$48,Generation_2!$B:$B,$H52)</f>
        <v>0</v>
      </c>
      <c r="Z52" s="1">
        <f>SUMIFS(Generation_2!T:T,Generation_2!$A:$A,$B$48,Generation_2!$B:$B,$H52)</f>
        <v>0</v>
      </c>
      <c r="AA52" s="1">
        <f>SUMIFS(Generation_2!U:U,Generation_2!$A:$A,$B$48,Generation_2!$B:$B,$H52)</f>
        <v>0</v>
      </c>
      <c r="AB52" s="1">
        <f>SUMIFS(Generation_2!V:V,Generation_2!$A:$A,$B$48,Generation_2!$B:$B,$H52)</f>
        <v>0</v>
      </c>
      <c r="AC52" s="1">
        <f>SUMIFS(Generation_2!W:W,Generation_2!$A:$A,$B$48,Generation_2!$B:$B,$H52)</f>
        <v>0</v>
      </c>
      <c r="AE52" s="64"/>
      <c r="AF52" s="64"/>
    </row>
    <row r="53" spans="8:32">
      <c r="H53" s="69" t="s">
        <v>115</v>
      </c>
      <c r="I53" s="1">
        <f>SUMIFS(Generation_2!C:C,Generation_2!$A:$A,$B$48,Generation_2!$B:$B,$H53)</f>
        <v>3137.4063523666355</v>
      </c>
      <c r="J53" s="1">
        <f>SUMIFS(Generation_2!D:D,Generation_2!$A:$A,$B$48,Generation_2!$B:$B,$H53)</f>
        <v>3124.8660799631634</v>
      </c>
      <c r="K53" s="1">
        <f>SUMIFS(Generation_2!E:E,Generation_2!$A:$A,$B$48,Generation_2!$B:$B,$H53)</f>
        <v>2901.3083144964403</v>
      </c>
      <c r="L53" s="1">
        <f>SUMIFS(Generation_2!F:F,Generation_2!$A:$A,$B$48,Generation_2!$B:$B,$H53)</f>
        <v>1997.8318627337735</v>
      </c>
      <c r="M53" s="1">
        <f>SUMIFS(Generation_2!G:G,Generation_2!$A:$A,$B$48,Generation_2!$B:$B,$H53)</f>
        <v>2179.2748692193709</v>
      </c>
      <c r="N53" s="1">
        <f>SUMIFS(Generation_2!H:H,Generation_2!$A:$A,$B$48,Generation_2!$B:$B,$H53)</f>
        <v>2227.2357018896646</v>
      </c>
      <c r="O53" s="1">
        <f>SUMIFS(Generation_2!I:I,Generation_2!$A:$A,$B$48,Generation_2!$B:$B,$H53)</f>
        <v>5065.9153481622434</v>
      </c>
      <c r="P53" s="1">
        <f>SUMIFS(Generation_2!J:J,Generation_2!$A:$A,$B$48,Generation_2!$B:$B,$H53)</f>
        <v>2843.8388196534488</v>
      </c>
      <c r="Q53" s="1">
        <f>SUMIFS(Generation_2!K:K,Generation_2!$A:$A,$B$48,Generation_2!$B:$B,$H53)</f>
        <v>3040.6190384812517</v>
      </c>
      <c r="R53" s="1">
        <f>SUMIFS(Generation_2!L:L,Generation_2!$A:$A,$B$48,Generation_2!$B:$B,$H53)</f>
        <v>4705.054007325487</v>
      </c>
      <c r="S53" s="1">
        <f>SUMIFS(Generation_2!M:M,Generation_2!$A:$A,$B$48,Generation_2!$B:$B,$H53)</f>
        <v>4616.7181535684003</v>
      </c>
      <c r="T53" s="1">
        <f>SUMIFS(Generation_2!N:N,Generation_2!$A:$A,$B$48,Generation_2!$B:$B,$H53)</f>
        <v>7108.0341280052844</v>
      </c>
      <c r="U53" s="1">
        <f>SUMIFS(Generation_2!O:O,Generation_2!$A:$A,$B$48,Generation_2!$B:$B,$H53)</f>
        <v>6538.8724406635811</v>
      </c>
      <c r="V53" s="1">
        <f>SUMIFS(Generation_2!P:P,Generation_2!$A:$A,$B$48,Generation_2!$B:$B,$H53)</f>
        <v>5975.0421541330024</v>
      </c>
      <c r="W53" s="1">
        <f>SUMIFS(Generation_2!Q:Q,Generation_2!$A:$A,$B$48,Generation_2!$B:$B,$H53)</f>
        <v>4325.0577181649405</v>
      </c>
      <c r="X53" s="1">
        <f>SUMIFS(Generation_2!R:R,Generation_2!$A:$A,$B$48,Generation_2!$B:$B,$H53)</f>
        <v>4591.8130440616515</v>
      </c>
      <c r="Y53" s="1">
        <f>SUMIFS(Generation_2!S:S,Generation_2!$A:$A,$B$48,Generation_2!$B:$B,$H53)</f>
        <v>7124.2152118796457</v>
      </c>
      <c r="Z53" s="1">
        <f>SUMIFS(Generation_2!T:T,Generation_2!$A:$A,$B$48,Generation_2!$B:$B,$H53)</f>
        <v>6212.4832772794143</v>
      </c>
      <c r="AA53" s="1">
        <f>SUMIFS(Generation_2!U:U,Generation_2!$A:$A,$B$48,Generation_2!$B:$B,$H53)</f>
        <v>4858.8293742375263</v>
      </c>
      <c r="AB53" s="1">
        <f>SUMIFS(Generation_2!V:V,Generation_2!$A:$A,$B$48,Generation_2!$B:$B,$H53)</f>
        <v>6844.5244019457168</v>
      </c>
      <c r="AC53" s="1">
        <f>SUMIFS(Generation_2!W:W,Generation_2!$A:$A,$B$48,Generation_2!$B:$B,$H53)</f>
        <v>6702.4496280788944</v>
      </c>
      <c r="AE53" s="64"/>
      <c r="AF53" s="64"/>
    </row>
    <row r="54" spans="8:32">
      <c r="H54" s="69" t="s">
        <v>116</v>
      </c>
      <c r="I54" s="1">
        <f>SUMIFS(Generation_2!C:C,Generation_2!$A:$A,$B$48,Generation_2!$B:$B,$H54)</f>
        <v>116.32514541358498</v>
      </c>
      <c r="J54" s="1">
        <f>SUMIFS(Generation_2!D:D,Generation_2!$A:$A,$B$48,Generation_2!$B:$B,$H54)</f>
        <v>91.507195800214248</v>
      </c>
      <c r="K54" s="1">
        <f>SUMIFS(Generation_2!E:E,Generation_2!$A:$A,$B$48,Generation_2!$B:$B,$H54)</f>
        <v>152.68812983496315</v>
      </c>
      <c r="L54" s="1">
        <f>SUMIFS(Generation_2!F:F,Generation_2!$A:$A,$B$48,Generation_2!$B:$B,$H54)</f>
        <v>89.561019202731359</v>
      </c>
      <c r="M54" s="1">
        <f>SUMIFS(Generation_2!G:G,Generation_2!$A:$A,$B$48,Generation_2!$B:$B,$H54)</f>
        <v>134.65380904348365</v>
      </c>
      <c r="N54" s="1">
        <f>SUMIFS(Generation_2!H:H,Generation_2!$A:$A,$B$48,Generation_2!$B:$B,$H54)</f>
        <v>149.4697452098257</v>
      </c>
      <c r="O54" s="1">
        <f>SUMIFS(Generation_2!I:I,Generation_2!$A:$A,$B$48,Generation_2!$B:$B,$H54)</f>
        <v>938.18323017333444</v>
      </c>
      <c r="P54" s="1">
        <f>SUMIFS(Generation_2!J:J,Generation_2!$A:$A,$B$48,Generation_2!$B:$B,$H54)</f>
        <v>343.90330479857187</v>
      </c>
      <c r="Q54" s="1">
        <f>SUMIFS(Generation_2!K:K,Generation_2!$A:$A,$B$48,Generation_2!$B:$B,$H54)</f>
        <v>307.35912983573633</v>
      </c>
      <c r="R54" s="1">
        <f>SUMIFS(Generation_2!L:L,Generation_2!$A:$A,$B$48,Generation_2!$B:$B,$H54)</f>
        <v>762.62716653637767</v>
      </c>
      <c r="S54" s="1">
        <f>SUMIFS(Generation_2!M:M,Generation_2!$A:$A,$B$48,Generation_2!$B:$B,$H54)</f>
        <v>504.27215080572415</v>
      </c>
      <c r="T54" s="1">
        <f>SUMIFS(Generation_2!N:N,Generation_2!$A:$A,$B$48,Generation_2!$B:$B,$H54)</f>
        <v>1613.505763587717</v>
      </c>
      <c r="U54" s="1">
        <f>SUMIFS(Generation_2!O:O,Generation_2!$A:$A,$B$48,Generation_2!$B:$B,$H54)</f>
        <v>1001.3236445496932</v>
      </c>
      <c r="V54" s="1">
        <f>SUMIFS(Generation_2!P:P,Generation_2!$A:$A,$B$48,Generation_2!$B:$B,$H54)</f>
        <v>1363.8144980098425</v>
      </c>
      <c r="W54" s="1">
        <f>SUMIFS(Generation_2!Q:Q,Generation_2!$A:$A,$B$48,Generation_2!$B:$B,$H54)</f>
        <v>748.01915544981307</v>
      </c>
      <c r="X54" s="1">
        <f>SUMIFS(Generation_2!R:R,Generation_2!$A:$A,$B$48,Generation_2!$B:$B,$H54)</f>
        <v>860.66562335700701</v>
      </c>
      <c r="Y54" s="1">
        <f>SUMIFS(Generation_2!S:S,Generation_2!$A:$A,$B$48,Generation_2!$B:$B,$H54)</f>
        <v>3011.632316727661</v>
      </c>
      <c r="Z54" s="1">
        <f>SUMIFS(Generation_2!T:T,Generation_2!$A:$A,$B$48,Generation_2!$B:$B,$H54)</f>
        <v>1232.867320378054</v>
      </c>
      <c r="AA54" s="1">
        <f>SUMIFS(Generation_2!U:U,Generation_2!$A:$A,$B$48,Generation_2!$B:$B,$H54)</f>
        <v>574.6036809957925</v>
      </c>
      <c r="AB54" s="1">
        <f>SUMIFS(Generation_2!V:V,Generation_2!$A:$A,$B$48,Generation_2!$B:$B,$H54)</f>
        <v>1582.9349819376805</v>
      </c>
      <c r="AC54" s="1">
        <f>SUMIFS(Generation_2!W:W,Generation_2!$A:$A,$B$48,Generation_2!$B:$B,$H54)</f>
        <v>957.46095892505957</v>
      </c>
      <c r="AE54" s="64"/>
      <c r="AF54" s="64"/>
    </row>
    <row r="55" spans="8:32">
      <c r="H55" s="69" t="s">
        <v>117</v>
      </c>
      <c r="I55" s="1">
        <f>SUMIFS(Generation_2!C:C,Generation_2!$A:$A,$B$48,Generation_2!$B:$B,$H55)</f>
        <v>16248.64625730232</v>
      </c>
      <c r="J55" s="1">
        <f>SUMIFS(Generation_2!D:D,Generation_2!$A:$A,$B$48,Generation_2!$B:$B,$H55)</f>
        <v>13522.954522001706</v>
      </c>
      <c r="K55" s="1">
        <f>SUMIFS(Generation_2!E:E,Generation_2!$A:$A,$B$48,Generation_2!$B:$B,$H55)</f>
        <v>13417.709920639481</v>
      </c>
      <c r="L55" s="1">
        <f>SUMIFS(Generation_2!F:F,Generation_2!$A:$A,$B$48,Generation_2!$B:$B,$H55)</f>
        <v>16421.852677174335</v>
      </c>
      <c r="M55" s="1">
        <f>SUMIFS(Generation_2!G:G,Generation_2!$A:$A,$B$48,Generation_2!$B:$B,$H55)</f>
        <v>14692.461487083176</v>
      </c>
      <c r="N55" s="1">
        <f>SUMIFS(Generation_2!H:H,Generation_2!$A:$A,$B$48,Generation_2!$B:$B,$H55)</f>
        <v>15848.860961579285</v>
      </c>
      <c r="O55" s="1">
        <f>SUMIFS(Generation_2!I:I,Generation_2!$A:$A,$B$48,Generation_2!$B:$B,$H55)</f>
        <v>10805.40119151969</v>
      </c>
      <c r="P55" s="1">
        <f>SUMIFS(Generation_2!J:J,Generation_2!$A:$A,$B$48,Generation_2!$B:$B,$H55)</f>
        <v>16799.716464015888</v>
      </c>
      <c r="Q55" s="1">
        <f>SUMIFS(Generation_2!K:K,Generation_2!$A:$A,$B$48,Generation_2!$B:$B,$H55)</f>
        <v>16036.460967748828</v>
      </c>
      <c r="R55" s="1">
        <f>SUMIFS(Generation_2!L:L,Generation_2!$A:$A,$B$48,Generation_2!$B:$B,$H55)</f>
        <v>13303.511806676021</v>
      </c>
      <c r="S55" s="1">
        <f>SUMIFS(Generation_2!M:M,Generation_2!$A:$A,$B$48,Generation_2!$B:$B,$H55)</f>
        <v>13201.383549513001</v>
      </c>
      <c r="T55" s="1">
        <f>SUMIFS(Generation_2!N:N,Generation_2!$A:$A,$B$48,Generation_2!$B:$B,$H55)</f>
        <v>12339.813025534404</v>
      </c>
      <c r="U55" s="1">
        <f>SUMIFS(Generation_2!O:O,Generation_2!$A:$A,$B$48,Generation_2!$B:$B,$H55)</f>
        <v>12073.665680297658</v>
      </c>
      <c r="V55" s="1">
        <f>SUMIFS(Generation_2!P:P,Generation_2!$A:$A,$B$48,Generation_2!$B:$B,$H55)</f>
        <v>12850.202817295813</v>
      </c>
      <c r="W55" s="1">
        <f>SUMIFS(Generation_2!Q:Q,Generation_2!$A:$A,$B$48,Generation_2!$B:$B,$H55)</f>
        <v>9956.6929992013302</v>
      </c>
      <c r="X55" s="1">
        <f>SUMIFS(Generation_2!R:R,Generation_2!$A:$A,$B$48,Generation_2!$B:$B,$H55)</f>
        <v>10102.980945956748</v>
      </c>
      <c r="Y55" s="1">
        <f>SUMIFS(Generation_2!S:S,Generation_2!$A:$A,$B$48,Generation_2!$B:$B,$H55)</f>
        <v>6976.194839615333</v>
      </c>
      <c r="Z55" s="1">
        <f>SUMIFS(Generation_2!T:T,Generation_2!$A:$A,$B$48,Generation_2!$B:$B,$H55)</f>
        <v>11007.928459903529</v>
      </c>
      <c r="AA55" s="1">
        <f>SUMIFS(Generation_2!U:U,Generation_2!$A:$A,$B$48,Generation_2!$B:$B,$H55)</f>
        <v>10168.276168429271</v>
      </c>
      <c r="AB55" s="1">
        <f>SUMIFS(Generation_2!V:V,Generation_2!$A:$A,$B$48,Generation_2!$B:$B,$H55)</f>
        <v>8336.4569012808752</v>
      </c>
      <c r="AC55" s="1">
        <f>SUMIFS(Generation_2!W:W,Generation_2!$A:$A,$B$48,Generation_2!$B:$B,$H55)</f>
        <v>8873.2423918258919</v>
      </c>
      <c r="AE55" s="64"/>
      <c r="AF55" s="64"/>
    </row>
    <row r="56" spans="8:32">
      <c r="H56" s="69" t="s">
        <v>118</v>
      </c>
      <c r="I56" s="1">
        <f>SUMIFS(Generation_2!C:C,Generation_2!$A:$A,$B$48,Generation_2!$B:$B,$H56)</f>
        <v>424.97467252191626</v>
      </c>
      <c r="J56" s="1">
        <f>SUMIFS(Generation_2!D:D,Generation_2!$A:$A,$B$48,Generation_2!$B:$B,$H56)</f>
        <v>585.89667003801821</v>
      </c>
      <c r="K56" s="1">
        <f>SUMIFS(Generation_2!E:E,Generation_2!$A:$A,$B$48,Generation_2!$B:$B,$H56)</f>
        <v>918.5356221578794</v>
      </c>
      <c r="L56" s="1">
        <f>SUMIFS(Generation_2!F:F,Generation_2!$A:$A,$B$48,Generation_2!$B:$B,$H56)</f>
        <v>1787.2556157898837</v>
      </c>
      <c r="M56" s="1">
        <f>SUMIFS(Generation_2!G:G,Generation_2!$A:$A,$B$48,Generation_2!$B:$B,$H56)</f>
        <v>5610.4757006171103</v>
      </c>
      <c r="N56" s="1">
        <f>SUMIFS(Generation_2!H:H,Generation_2!$A:$A,$B$48,Generation_2!$B:$B,$H56)</f>
        <v>6105.7431551545997</v>
      </c>
      <c r="O56" s="1">
        <f>SUMIFS(Generation_2!I:I,Generation_2!$A:$A,$B$48,Generation_2!$B:$B,$H56)</f>
        <v>7193.1763514305039</v>
      </c>
      <c r="P56" s="1">
        <f>SUMIFS(Generation_2!J:J,Generation_2!$A:$A,$B$48,Generation_2!$B:$B,$H56)</f>
        <v>9169.7285181198331</v>
      </c>
      <c r="Q56" s="1">
        <f>SUMIFS(Generation_2!K:K,Generation_2!$A:$A,$B$48,Generation_2!$B:$B,$H56)</f>
        <v>9691.5725533083933</v>
      </c>
      <c r="R56" s="1">
        <f>SUMIFS(Generation_2!L:L,Generation_2!$A:$A,$B$48,Generation_2!$B:$B,$H56)</f>
        <v>10569.08820634364</v>
      </c>
      <c r="S56" s="1">
        <f>SUMIFS(Generation_2!M:M,Generation_2!$A:$A,$B$48,Generation_2!$B:$B,$H56)</f>
        <v>12230.658366829277</v>
      </c>
      <c r="T56" s="1">
        <f>SUMIFS(Generation_2!N:N,Generation_2!$A:$A,$B$48,Generation_2!$B:$B,$H56)</f>
        <v>14983.276645669606</v>
      </c>
      <c r="U56" s="1">
        <f>SUMIFS(Generation_2!O:O,Generation_2!$A:$A,$B$48,Generation_2!$B:$B,$H56)</f>
        <v>15516.767248390966</v>
      </c>
      <c r="V56" s="1">
        <f>SUMIFS(Generation_2!P:P,Generation_2!$A:$A,$B$48,Generation_2!$B:$B,$H56)</f>
        <v>15754.521458211702</v>
      </c>
      <c r="W56" s="1">
        <f>SUMIFS(Generation_2!Q:Q,Generation_2!$A:$A,$B$48,Generation_2!$B:$B,$H56)</f>
        <v>22936.110972295326</v>
      </c>
      <c r="X56" s="1">
        <f>SUMIFS(Generation_2!R:R,Generation_2!$A:$A,$B$48,Generation_2!$B:$B,$H56)</f>
        <v>24244.469527781115</v>
      </c>
      <c r="Y56" s="1">
        <f>SUMIFS(Generation_2!S:S,Generation_2!$A:$A,$B$48,Generation_2!$B:$B,$H56)</f>
        <v>25728.391001175027</v>
      </c>
      <c r="Z56" s="1">
        <f>SUMIFS(Generation_2!T:T,Generation_2!$A:$A,$B$48,Generation_2!$B:$B,$H56)</f>
        <v>23953.961943490049</v>
      </c>
      <c r="AA56" s="1">
        <f>SUMIFS(Generation_2!U:U,Generation_2!$A:$A,$B$48,Generation_2!$B:$B,$H56)</f>
        <v>26056.558024655795</v>
      </c>
      <c r="AB56" s="1">
        <f>SUMIFS(Generation_2!V:V,Generation_2!$A:$A,$B$48,Generation_2!$B:$B,$H56)</f>
        <v>25618.676647976848</v>
      </c>
      <c r="AC56" s="1">
        <f>SUMIFS(Generation_2!W:W,Generation_2!$A:$A,$B$48,Generation_2!$B:$B,$H56)</f>
        <v>26503.067998704955</v>
      </c>
      <c r="AE56" s="64"/>
      <c r="AF56" s="64"/>
    </row>
    <row r="57" spans="8:32">
      <c r="H57" s="69" t="s">
        <v>119</v>
      </c>
      <c r="I57" s="1">
        <f>SUMIFS(Generation_2!C:C,Generation_2!$A:$A,$B$48,Generation_2!$B:$B,$H57)</f>
        <v>367.96499929447253</v>
      </c>
      <c r="J57" s="1">
        <f>SUMIFS(Generation_2!D:D,Generation_2!$A:$A,$B$48,Generation_2!$B:$B,$H57)</f>
        <v>637.20719996150797</v>
      </c>
      <c r="K57" s="1">
        <f>SUMIFS(Generation_2!E:E,Generation_2!$A:$A,$B$48,Generation_2!$B:$B,$H57)</f>
        <v>810.55494025175358</v>
      </c>
      <c r="L57" s="1">
        <f>SUMIFS(Generation_2!F:F,Generation_2!$A:$A,$B$48,Generation_2!$B:$B,$H57)</f>
        <v>1092.5122604028797</v>
      </c>
      <c r="M57" s="1">
        <f>SUMIFS(Generation_2!G:G,Generation_2!$A:$A,$B$48,Generation_2!$B:$B,$H57)</f>
        <v>1246.5346655013593</v>
      </c>
      <c r="N57" s="1">
        <f>SUMIFS(Generation_2!H:H,Generation_2!$A:$A,$B$48,Generation_2!$B:$B,$H57)</f>
        <v>1315.7583764612341</v>
      </c>
      <c r="O57" s="1">
        <f>SUMIFS(Generation_2!I:I,Generation_2!$A:$A,$B$48,Generation_2!$B:$B,$H57)</f>
        <v>1442.2904551264421</v>
      </c>
      <c r="P57" s="1">
        <f>SUMIFS(Generation_2!J:J,Generation_2!$A:$A,$B$48,Generation_2!$B:$B,$H57)</f>
        <v>1576.8920035450944</v>
      </c>
      <c r="Q57" s="1">
        <f>SUMIFS(Generation_2!K:K,Generation_2!$A:$A,$B$48,Generation_2!$B:$B,$H57)</f>
        <v>1723.4671161060137</v>
      </c>
      <c r="R57" s="1">
        <f>SUMIFS(Generation_2!L:L,Generation_2!$A:$A,$B$48,Generation_2!$B:$B,$H57)</f>
        <v>1882.8575393361848</v>
      </c>
      <c r="S57" s="1">
        <f>SUMIFS(Generation_2!M:M,Generation_2!$A:$A,$B$48,Generation_2!$B:$B,$H57)</f>
        <v>2043.74689499961</v>
      </c>
      <c r="T57" s="1">
        <f>SUMIFS(Generation_2!N:N,Generation_2!$A:$A,$B$48,Generation_2!$B:$B,$H57)</f>
        <v>2194.0580579286911</v>
      </c>
      <c r="U57" s="1">
        <f>SUMIFS(Generation_2!O:O,Generation_2!$A:$A,$B$48,Generation_2!$B:$B,$H57)</f>
        <v>2342.1717164216352</v>
      </c>
      <c r="V57" s="1">
        <f>SUMIFS(Generation_2!P:P,Generation_2!$A:$A,$B$48,Generation_2!$B:$B,$H57)</f>
        <v>2506.9773300826068</v>
      </c>
      <c r="W57" s="1">
        <f>SUMIFS(Generation_2!Q:Q,Generation_2!$A:$A,$B$48,Generation_2!$B:$B,$H57)</f>
        <v>2680.3313852507854</v>
      </c>
      <c r="X57" s="1">
        <f>SUMIFS(Generation_2!R:R,Generation_2!$A:$A,$B$48,Generation_2!$B:$B,$H57)</f>
        <v>2925.0384901139851</v>
      </c>
      <c r="Y57" s="1">
        <f>SUMIFS(Generation_2!S:S,Generation_2!$A:$A,$B$48,Generation_2!$B:$B,$H57)</f>
        <v>3165.2927111288682</v>
      </c>
      <c r="Z57" s="1">
        <f>SUMIFS(Generation_2!T:T,Generation_2!$A:$A,$B$48,Generation_2!$B:$B,$H57)</f>
        <v>3408.0196901972131</v>
      </c>
      <c r="AA57" s="1">
        <f>SUMIFS(Generation_2!U:U,Generation_2!$A:$A,$B$48,Generation_2!$B:$B,$H57)</f>
        <v>3651.243513453117</v>
      </c>
      <c r="AB57" s="1">
        <f>SUMIFS(Generation_2!V:V,Generation_2!$A:$A,$B$48,Generation_2!$B:$B,$H57)</f>
        <v>3935.9847176462777</v>
      </c>
      <c r="AC57" s="1">
        <f>SUMIFS(Generation_2!W:W,Generation_2!$A:$A,$B$48,Generation_2!$B:$B,$H57)</f>
        <v>4226.0740891959467</v>
      </c>
      <c r="AE57" s="64"/>
      <c r="AF57" s="64"/>
    </row>
    <row r="58" spans="8:32">
      <c r="H58" s="69" t="s">
        <v>120</v>
      </c>
      <c r="I58" s="1">
        <f>SUMIFS(Generation_2!C:C,Generation_2!$A:$A,$B$48,Generation_2!$B:$B,$H58)</f>
        <v>29175.285533848037</v>
      </c>
      <c r="J58" s="1">
        <f>SUMIFS(Generation_2!D:D,Generation_2!$A:$A,$B$48,Generation_2!$B:$B,$H58)</f>
        <v>30210.821350004211</v>
      </c>
      <c r="K58" s="1">
        <f>SUMIFS(Generation_2!E:E,Generation_2!$A:$A,$B$48,Generation_2!$B:$B,$H58)</f>
        <v>31318.808050524967</v>
      </c>
      <c r="L58" s="1">
        <f>SUMIFS(Generation_2!F:F,Generation_2!$A:$A,$B$48,Generation_2!$B:$B,$H58)</f>
        <v>32472.207547042264</v>
      </c>
      <c r="M58" s="1">
        <f>SUMIFS(Generation_2!G:G,Generation_2!$A:$A,$B$48,Generation_2!$B:$B,$H58)</f>
        <v>41852.235912629207</v>
      </c>
      <c r="N58" s="1">
        <f>SUMIFS(Generation_2!H:H,Generation_2!$A:$A,$B$48,Generation_2!$B:$B,$H58)</f>
        <v>48229.067626569413</v>
      </c>
      <c r="O58" s="1">
        <f>SUMIFS(Generation_2!I:I,Generation_2!$A:$A,$B$48,Generation_2!$B:$B,$H58)</f>
        <v>53871.210549556134</v>
      </c>
      <c r="P58" s="1">
        <f>SUMIFS(Generation_2!J:J,Generation_2!$A:$A,$B$48,Generation_2!$B:$B,$H58)</f>
        <v>58485.788425457795</v>
      </c>
      <c r="Q58" s="1">
        <f>SUMIFS(Generation_2!K:K,Generation_2!$A:$A,$B$48,Generation_2!$B:$B,$H58)</f>
        <v>59886.071526604959</v>
      </c>
      <c r="R58" s="1">
        <f>SUMIFS(Generation_2!L:L,Generation_2!$A:$A,$B$48,Generation_2!$B:$B,$H58)</f>
        <v>67686.69409310742</v>
      </c>
      <c r="S58" s="1">
        <f>SUMIFS(Generation_2!M:M,Generation_2!$A:$A,$B$48,Generation_2!$B:$B,$H58)</f>
        <v>78721.710609363974</v>
      </c>
      <c r="T58" s="1">
        <f>SUMIFS(Generation_2!N:N,Generation_2!$A:$A,$B$48,Generation_2!$B:$B,$H58)</f>
        <v>82453.743073220103</v>
      </c>
      <c r="U58" s="1">
        <f>SUMIFS(Generation_2!O:O,Generation_2!$A:$A,$B$48,Generation_2!$B:$B,$H58)</f>
        <v>81614.854685832252</v>
      </c>
      <c r="V58" s="1">
        <f>SUMIFS(Generation_2!P:P,Generation_2!$A:$A,$B$48,Generation_2!$B:$B,$H58)</f>
        <v>83700.570399517863</v>
      </c>
      <c r="W58" s="1">
        <f>SUMIFS(Generation_2!Q:Q,Generation_2!$A:$A,$B$48,Generation_2!$B:$B,$H58)</f>
        <v>96265.096279163161</v>
      </c>
      <c r="X58" s="1">
        <f>SUMIFS(Generation_2!R:R,Generation_2!$A:$A,$B$48,Generation_2!$B:$B,$H58)</f>
        <v>98474.123318435362</v>
      </c>
      <c r="Y58" s="1">
        <f>SUMIFS(Generation_2!S:S,Generation_2!$A:$A,$B$48,Generation_2!$B:$B,$H58)</f>
        <v>97042.521145535182</v>
      </c>
      <c r="Z58" s="1">
        <f>SUMIFS(Generation_2!T:T,Generation_2!$A:$A,$B$48,Generation_2!$B:$B,$H58)</f>
        <v>104342.78717133962</v>
      </c>
      <c r="AA58" s="1">
        <f>SUMIFS(Generation_2!U:U,Generation_2!$A:$A,$B$48,Generation_2!$B:$B,$H58)</f>
        <v>104432.40211818197</v>
      </c>
      <c r="AB58" s="1">
        <f>SUMIFS(Generation_2!V:V,Generation_2!$A:$A,$B$48,Generation_2!$B:$B,$H58)</f>
        <v>102398.03993848844</v>
      </c>
      <c r="AC58" s="1">
        <f>SUMIFS(Generation_2!W:W,Generation_2!$A:$A,$B$48,Generation_2!$B:$B,$H58)</f>
        <v>102400.49435555775</v>
      </c>
      <c r="AE58" s="64"/>
      <c r="AF58" s="64"/>
    </row>
    <row r="59" spans="8:32">
      <c r="H59" s="69" t="s">
        <v>121</v>
      </c>
      <c r="I59" s="1">
        <f>SUMIFS(Generation_2!C:C,Generation_2!$A:$A,$B$48,Generation_2!$B:$B,$H59)</f>
        <v>12774.527528157598</v>
      </c>
      <c r="J59" s="1">
        <f>SUMIFS(Generation_2!D:D,Generation_2!$A:$A,$B$48,Generation_2!$B:$B,$H59)</f>
        <v>15384.050673713737</v>
      </c>
      <c r="K59" s="1">
        <f>SUMIFS(Generation_2!E:E,Generation_2!$A:$A,$B$48,Generation_2!$B:$B,$H59)</f>
        <v>15440.871251334322</v>
      </c>
      <c r="L59" s="1">
        <f>SUMIFS(Generation_2!F:F,Generation_2!$A:$A,$B$48,Generation_2!$B:$B,$H59)</f>
        <v>15291.09780800879</v>
      </c>
      <c r="M59" s="1">
        <f>SUMIFS(Generation_2!G:G,Generation_2!$A:$A,$B$48,Generation_2!$B:$B,$H59)</f>
        <v>20002.600169526264</v>
      </c>
      <c r="N59" s="1">
        <f>SUMIFS(Generation_2!H:H,Generation_2!$A:$A,$B$48,Generation_2!$B:$B,$H59)</f>
        <v>25318.125436209579</v>
      </c>
      <c r="O59" s="1">
        <f>SUMIFS(Generation_2!I:I,Generation_2!$A:$A,$B$48,Generation_2!$B:$B,$H59)</f>
        <v>30094.75612914102</v>
      </c>
      <c r="P59" s="1">
        <f>SUMIFS(Generation_2!J:J,Generation_2!$A:$A,$B$48,Generation_2!$B:$B,$H59)</f>
        <v>27824.363321818884</v>
      </c>
      <c r="Q59" s="1">
        <f>SUMIFS(Generation_2!K:K,Generation_2!$A:$A,$B$48,Generation_2!$B:$B,$H59)</f>
        <v>30321.303864267527</v>
      </c>
      <c r="R59" s="1">
        <f>SUMIFS(Generation_2!L:L,Generation_2!$A:$A,$B$48,Generation_2!$B:$B,$H59)</f>
        <v>33002.721851810456</v>
      </c>
      <c r="S59" s="1">
        <f>SUMIFS(Generation_2!M:M,Generation_2!$A:$A,$B$48,Generation_2!$B:$B,$H59)</f>
        <v>36985.919994099153</v>
      </c>
      <c r="T59" s="1">
        <f>SUMIFS(Generation_2!N:N,Generation_2!$A:$A,$B$48,Generation_2!$B:$B,$H59)</f>
        <v>47788.166495074889</v>
      </c>
      <c r="U59" s="1">
        <f>SUMIFS(Generation_2!O:O,Generation_2!$A:$A,$B$48,Generation_2!$B:$B,$H59)</f>
        <v>52600.608097416858</v>
      </c>
      <c r="V59" s="1">
        <f>SUMIFS(Generation_2!P:P,Generation_2!$A:$A,$B$48,Generation_2!$B:$B,$H59)</f>
        <v>53330.096965300065</v>
      </c>
      <c r="W59" s="1">
        <f>SUMIFS(Generation_2!Q:Q,Generation_2!$A:$A,$B$48,Generation_2!$B:$B,$H59)</f>
        <v>71756.015452276071</v>
      </c>
      <c r="X59" s="1">
        <f>SUMIFS(Generation_2!R:R,Generation_2!$A:$A,$B$48,Generation_2!$B:$B,$H59)</f>
        <v>76682.162776876634</v>
      </c>
      <c r="Y59" s="1">
        <f>SUMIFS(Generation_2!S:S,Generation_2!$A:$A,$B$48,Generation_2!$B:$B,$H59)</f>
        <v>79042.560367727288</v>
      </c>
      <c r="Z59" s="1">
        <f>SUMIFS(Generation_2!T:T,Generation_2!$A:$A,$B$48,Generation_2!$B:$B,$H59)</f>
        <v>70725.019807528646</v>
      </c>
      <c r="AA59" s="1">
        <f>SUMIFS(Generation_2!U:U,Generation_2!$A:$A,$B$48,Generation_2!$B:$B,$H59)</f>
        <v>76558.232821776968</v>
      </c>
      <c r="AB59" s="1">
        <f>SUMIFS(Generation_2!V:V,Generation_2!$A:$A,$B$48,Generation_2!$B:$B,$H59)</f>
        <v>78596.738605875915</v>
      </c>
      <c r="AC59" s="1">
        <f>SUMIFS(Generation_2!W:W,Generation_2!$A:$A,$B$48,Generation_2!$B:$B,$H59)</f>
        <v>83459.403192301688</v>
      </c>
      <c r="AE59" s="64"/>
      <c r="AF59" s="64"/>
    </row>
    <row r="60" spans="8:32">
      <c r="H60" s="69" t="s">
        <v>122</v>
      </c>
      <c r="I60" s="1">
        <f>SUMIFS(Generation_2!C:C,Generation_2!$A:$A,$B$48,Generation_2!$B:$B,$H60)</f>
        <v>19217.9307570077</v>
      </c>
      <c r="J60" s="1">
        <f>SUMIFS(Generation_2!D:D,Generation_2!$A:$A,$B$48,Generation_2!$B:$B,$H60)</f>
        <v>22211.243212839705</v>
      </c>
      <c r="K60" s="1">
        <f>SUMIFS(Generation_2!E:E,Generation_2!$A:$A,$B$48,Generation_2!$B:$B,$H60)</f>
        <v>24559.741693662596</v>
      </c>
      <c r="L60" s="1">
        <f>SUMIFS(Generation_2!F:F,Generation_2!$A:$A,$B$48,Generation_2!$B:$B,$H60)</f>
        <v>26894.847995165797</v>
      </c>
      <c r="M60" s="1">
        <f>SUMIFS(Generation_2!G:G,Generation_2!$A:$A,$B$48,Generation_2!$B:$B,$H60)</f>
        <v>29063.861192882403</v>
      </c>
      <c r="N60" s="1">
        <f>SUMIFS(Generation_2!H:H,Generation_2!$A:$A,$B$48,Generation_2!$B:$B,$H60)</f>
        <v>30379.7964988901</v>
      </c>
      <c r="O60" s="1">
        <f>SUMIFS(Generation_2!I:I,Generation_2!$A:$A,$B$48,Generation_2!$B:$B,$H60)</f>
        <v>31542.555121103102</v>
      </c>
      <c r="P60" s="1">
        <f>SUMIFS(Generation_2!J:J,Generation_2!$A:$A,$B$48,Generation_2!$B:$B,$H60)</f>
        <v>32988.463512986702</v>
      </c>
      <c r="Q60" s="1">
        <f>SUMIFS(Generation_2!K:K,Generation_2!$A:$A,$B$48,Generation_2!$B:$B,$H60)</f>
        <v>34391.303306402995</v>
      </c>
      <c r="R60" s="1">
        <f>SUMIFS(Generation_2!L:L,Generation_2!$A:$A,$B$48,Generation_2!$B:$B,$H60)</f>
        <v>35515.874579645308</v>
      </c>
      <c r="S60" s="1">
        <f>SUMIFS(Generation_2!M:M,Generation_2!$A:$A,$B$48,Generation_2!$B:$B,$H60)</f>
        <v>37114.3041490221</v>
      </c>
      <c r="T60" s="1">
        <f>SUMIFS(Generation_2!N:N,Generation_2!$A:$A,$B$48,Generation_2!$B:$B,$H60)</f>
        <v>38552.836731256197</v>
      </c>
      <c r="U60" s="1">
        <f>SUMIFS(Generation_2!O:O,Generation_2!$A:$A,$B$48,Generation_2!$B:$B,$H60)</f>
        <v>39602.769813724</v>
      </c>
      <c r="V60" s="1">
        <f>SUMIFS(Generation_2!P:P,Generation_2!$A:$A,$B$48,Generation_2!$B:$B,$H60)</f>
        <v>40785.9312953509</v>
      </c>
      <c r="W60" s="1">
        <f>SUMIFS(Generation_2!Q:Q,Generation_2!$A:$A,$B$48,Generation_2!$B:$B,$H60)</f>
        <v>42870.2804853251</v>
      </c>
      <c r="X60" s="1">
        <f>SUMIFS(Generation_2!R:R,Generation_2!$A:$A,$B$48,Generation_2!$B:$B,$H60)</f>
        <v>45039.5105854418</v>
      </c>
      <c r="Y60" s="1">
        <f>SUMIFS(Generation_2!S:S,Generation_2!$A:$A,$B$48,Generation_2!$B:$B,$H60)</f>
        <v>46399.647564074905</v>
      </c>
      <c r="Z60" s="1">
        <f>SUMIFS(Generation_2!T:T,Generation_2!$A:$A,$B$48,Generation_2!$B:$B,$H60)</f>
        <v>47544.181745607893</v>
      </c>
      <c r="AA60" s="1">
        <f>SUMIFS(Generation_2!U:U,Generation_2!$A:$A,$B$48,Generation_2!$B:$B,$H60)</f>
        <v>48548.6790973182</v>
      </c>
      <c r="AB60" s="1">
        <f>SUMIFS(Generation_2!V:V,Generation_2!$A:$A,$B$48,Generation_2!$B:$B,$H60)</f>
        <v>49939.749247395303</v>
      </c>
      <c r="AC60" s="1">
        <f>SUMIFS(Generation_2!W:W,Generation_2!$A:$A,$B$48,Generation_2!$B:$B,$H60)</f>
        <v>51948.958373442096</v>
      </c>
    </row>
    <row r="61" spans="8:32">
      <c r="H61" s="2" t="s">
        <v>313</v>
      </c>
    </row>
    <row r="62" spans="8:32">
      <c r="H62" s="69" t="s">
        <v>126</v>
      </c>
      <c r="I62" s="1">
        <f>SUMIFS(Generation_2!C:C,Generation_2!$A:$A,$B$48,Generation_2!$B:$B,$H62)</f>
        <v>-513.436523383039</v>
      </c>
      <c r="J62" s="1">
        <f>SUMIFS(Generation_2!D:D,Generation_2!$A:$A,$B$48,Generation_2!$B:$B,$H62)</f>
        <v>-849.01419629478414</v>
      </c>
      <c r="K62" s="1">
        <f>SUMIFS(Generation_2!E:E,Generation_2!$A:$A,$B$48,Generation_2!$B:$B,$H62)</f>
        <v>-1292.9072357142495</v>
      </c>
      <c r="L62" s="1">
        <f>SUMIFS(Generation_2!F:F,Generation_2!$A:$A,$B$48,Generation_2!$B:$B,$H62)</f>
        <v>-2349.0389603217463</v>
      </c>
      <c r="M62" s="1">
        <f>SUMIFS(Generation_2!G:G,Generation_2!$A:$A,$B$48,Generation_2!$B:$B,$H62)</f>
        <v>-8046.9142989279617</v>
      </c>
      <c r="N62" s="1">
        <f>SUMIFS(Generation_2!H:H,Generation_2!$A:$A,$B$48,Generation_2!$B:$B,$H62)</f>
        <v>-8944.4087154162917</v>
      </c>
      <c r="O62" s="1">
        <f>SUMIFS(Generation_2!I:I,Generation_2!$A:$A,$B$48,Generation_2!$B:$B,$H62)</f>
        <v>-11040.240918773312</v>
      </c>
      <c r="P62" s="1">
        <f>SUMIFS(Generation_2!J:J,Generation_2!$A:$A,$B$48,Generation_2!$B:$B,$H62)</f>
        <v>-12612.182598407313</v>
      </c>
      <c r="Q62" s="1">
        <f>SUMIFS(Generation_2!K:K,Generation_2!$A:$A,$B$48,Generation_2!$B:$B,$H62)</f>
        <v>-13661.600859253951</v>
      </c>
      <c r="R62" s="1">
        <f>SUMIFS(Generation_2!L:L,Generation_2!$A:$A,$B$48,Generation_2!$B:$B,$H62)</f>
        <v>-15104.8340967367</v>
      </c>
      <c r="S62" s="1">
        <f>SUMIFS(Generation_2!M:M,Generation_2!$A:$A,$B$48,Generation_2!$B:$B,$H62)</f>
        <v>-17172.833804970429</v>
      </c>
      <c r="T62" s="1">
        <f>SUMIFS(Generation_2!N:N,Generation_2!$A:$A,$B$48,Generation_2!$B:$B,$H62)</f>
        <v>-20453.363468865344</v>
      </c>
      <c r="U62" s="1">
        <f>SUMIFS(Generation_2!O:O,Generation_2!$A:$A,$B$48,Generation_2!$B:$B,$H62)</f>
        <v>-21190.05757522877</v>
      </c>
      <c r="V62" s="1">
        <f>SUMIFS(Generation_2!P:P,Generation_2!$A:$A,$B$48,Generation_2!$B:$B,$H62)</f>
        <v>-21323.622780448932</v>
      </c>
      <c r="W62" s="1">
        <f>SUMIFS(Generation_2!Q:Q,Generation_2!$A:$A,$B$48,Generation_2!$B:$B,$H62)</f>
        <v>-30034.345184264861</v>
      </c>
      <c r="X62" s="1">
        <f>SUMIFS(Generation_2!R:R,Generation_2!$A:$A,$B$48,Generation_2!$B:$B,$H62)</f>
        <v>-31718.921173090515</v>
      </c>
      <c r="Y62" s="1">
        <f>SUMIFS(Generation_2!S:S,Generation_2!$A:$A,$B$48,Generation_2!$B:$B,$H62)</f>
        <v>-33644.436942372144</v>
      </c>
      <c r="Z62" s="1">
        <f>SUMIFS(Generation_2!T:T,Generation_2!$A:$A,$B$48,Generation_2!$B:$B,$H62)</f>
        <v>-30810.5202822135</v>
      </c>
      <c r="AA62" s="1">
        <f>SUMIFS(Generation_2!U:U,Generation_2!$A:$A,$B$48,Generation_2!$B:$B,$H62)</f>
        <v>-33834.83117321015</v>
      </c>
      <c r="AB62" s="1">
        <f>SUMIFS(Generation_2!V:V,Generation_2!$A:$A,$B$48,Generation_2!$B:$B,$H62)</f>
        <v>-33077.377949843874</v>
      </c>
      <c r="AC62" s="1">
        <f>SUMIFS(Generation_2!W:W,Generation_2!$A:$A,$B$48,Generation_2!$B:$B,$H62)</f>
        <v>-34487.25100885296</v>
      </c>
    </row>
    <row r="63" spans="8:32">
      <c r="H63" s="69" t="s">
        <v>127</v>
      </c>
      <c r="I63" s="1">
        <f>SUMIFS(Generation_2!C:C,Generation_2!$A:$A,$B$48,Generation_2!$B:$B,$H63)</f>
        <v>-432.66381065905045</v>
      </c>
      <c r="J63" s="1">
        <f>SUMIFS(Generation_2!D:D,Generation_2!$A:$A,$B$48,Generation_2!$B:$B,$H63)</f>
        <v>-749.16689662344743</v>
      </c>
      <c r="K63" s="1">
        <f>SUMIFS(Generation_2!E:E,Generation_2!$A:$A,$B$48,Generation_2!$B:$B,$H63)</f>
        <v>-952.64579121582995</v>
      </c>
      <c r="L63" s="1">
        <f>SUMIFS(Generation_2!F:F,Generation_2!$A:$A,$B$48,Generation_2!$B:$B,$H63)</f>
        <v>-1284.7294622141317</v>
      </c>
      <c r="M63" s="1">
        <f>SUMIFS(Generation_2!G:G,Generation_2!$A:$A,$B$48,Generation_2!$B:$B,$H63)</f>
        <v>-1465.6911684165373</v>
      </c>
      <c r="N63" s="1">
        <f>SUMIFS(Generation_2!H:H,Generation_2!$A:$A,$B$48,Generation_2!$B:$B,$H63)</f>
        <v>-1546.956040651532</v>
      </c>
      <c r="O63" s="1">
        <f>SUMIFS(Generation_2!I:I,Generation_2!$A:$A,$B$48,Generation_2!$B:$B,$H63)</f>
        <v>-1695.9752319597414</v>
      </c>
      <c r="P63" s="1">
        <f>SUMIFS(Generation_2!J:J,Generation_2!$A:$A,$B$48,Generation_2!$B:$B,$H63)</f>
        <v>-1853.9956879123224</v>
      </c>
      <c r="Q63" s="1">
        <f>SUMIFS(Generation_2!K:K,Generation_2!$A:$A,$B$48,Generation_2!$B:$B,$H63)</f>
        <v>-2026.9632462865397</v>
      </c>
      <c r="R63" s="1">
        <f>SUMIFS(Generation_2!L:L,Generation_2!$A:$A,$B$48,Generation_2!$B:$B,$H63)</f>
        <v>-2213.8846161839015</v>
      </c>
      <c r="S63" s="1">
        <f>SUMIFS(Generation_2!M:M,Generation_2!$A:$A,$B$48,Generation_2!$B:$B,$H63)</f>
        <v>-2403.5124823922961</v>
      </c>
      <c r="T63" s="1">
        <f>SUMIFS(Generation_2!N:N,Generation_2!$A:$A,$B$48,Generation_2!$B:$B,$H63)</f>
        <v>-2580.0612702453527</v>
      </c>
      <c r="U63" s="1">
        <f>SUMIFS(Generation_2!O:O,Generation_2!$A:$A,$B$48,Generation_2!$B:$B,$H63)</f>
        <v>-2753.5376725028173</v>
      </c>
      <c r="V63" s="1">
        <f>SUMIFS(Generation_2!P:P,Generation_2!$A:$A,$B$48,Generation_2!$B:$B,$H63)</f>
        <v>-2948.5200930286769</v>
      </c>
      <c r="W63" s="1">
        <f>SUMIFS(Generation_2!Q:Q,Generation_2!$A:$A,$B$48,Generation_2!$B:$B,$H63)</f>
        <v>-3151.7019144129868</v>
      </c>
      <c r="X63" s="1">
        <f>SUMIFS(Generation_2!R:R,Generation_2!$A:$A,$B$48,Generation_2!$B:$B,$H63)</f>
        <v>-3439.1472549671689</v>
      </c>
      <c r="Y63" s="1">
        <f>SUMIFS(Generation_2!S:S,Generation_2!$A:$A,$B$48,Generation_2!$B:$B,$H63)</f>
        <v>-3722.1646804186103</v>
      </c>
      <c r="Z63" s="1">
        <f>SUMIFS(Generation_2!T:T,Generation_2!$A:$A,$B$48,Generation_2!$B:$B,$H63)</f>
        <v>-4007.0645433592017</v>
      </c>
      <c r="AA63" s="1">
        <f>SUMIFS(Generation_2!U:U,Generation_2!$A:$A,$B$48,Generation_2!$B:$B,$H63)</f>
        <v>-4294.2607993600031</v>
      </c>
      <c r="AB63" s="1">
        <f>SUMIFS(Generation_2!V:V,Generation_2!$A:$A,$B$48,Generation_2!$B:$B,$H63)</f>
        <v>-4627.9877824335081</v>
      </c>
      <c r="AC63" s="1">
        <f>SUMIFS(Generation_2!W:W,Generation_2!$A:$A,$B$48,Generation_2!$B:$B,$H63)</f>
        <v>-4969.9808505212613</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1.2937965814170926</v>
      </c>
      <c r="M65" s="1">
        <f>SUMIFS(Generation_2!G:G,Generation_2!$A:$A,$B$48,Generation_2!$B:$B,$H65)</f>
        <v>0</v>
      </c>
      <c r="N65" s="1">
        <f>SUMIFS(Generation_2!H:H,Generation_2!$A:$A,$B$48,Generation_2!$B:$B,$H65)</f>
        <v>1.4814079375555003</v>
      </c>
      <c r="O65" s="1">
        <f>SUMIFS(Generation_2!I:I,Generation_2!$A:$A,$B$48,Generation_2!$B:$B,$H65)</f>
        <v>1.70640692754</v>
      </c>
      <c r="P65" s="1">
        <f>SUMIFS(Generation_2!J:J,Generation_2!$A:$A,$B$48,Generation_2!$B:$B,$H65)</f>
        <v>1.8404248237262175</v>
      </c>
      <c r="Q65" s="1">
        <f>SUMIFS(Generation_2!K:K,Generation_2!$A:$A,$B$48,Generation_2!$B:$B,$H65)</f>
        <v>2.0620719659709805</v>
      </c>
      <c r="R65" s="1">
        <f>SUMIFS(Generation_2!L:L,Generation_2!$A:$A,$B$48,Generation_2!$B:$B,$H65)</f>
        <v>0</v>
      </c>
      <c r="S65" s="1">
        <f>SUMIFS(Generation_2!M:M,Generation_2!$A:$A,$B$48,Generation_2!$B:$B,$H65)</f>
        <v>2.8873810030475999</v>
      </c>
      <c r="T65" s="1">
        <f>SUMIFS(Generation_2!N:N,Generation_2!$A:$A,$B$48,Generation_2!$B:$B,$H65)</f>
        <v>3.60012063625302</v>
      </c>
      <c r="U65" s="1">
        <f>SUMIFS(Generation_2!O:O,Generation_2!$A:$A,$B$48,Generation_2!$B:$B,$H65)</f>
        <v>2.2228658755699997</v>
      </c>
      <c r="V65" s="1">
        <f>SUMIFS(Generation_2!P:P,Generation_2!$A:$A,$B$48,Generation_2!$B:$B,$H65)</f>
        <v>2.6092943924881364</v>
      </c>
      <c r="W65" s="1">
        <f>SUMIFS(Generation_2!Q:Q,Generation_2!$A:$A,$B$48,Generation_2!$B:$B,$H65)</f>
        <v>0</v>
      </c>
      <c r="X65" s="1">
        <f>SUMIFS(Generation_2!R:R,Generation_2!$A:$A,$B$48,Generation_2!$B:$B,$H65)</f>
        <v>3.3340730485220407</v>
      </c>
      <c r="Y65" s="1">
        <f>SUMIFS(Generation_2!S:S,Generation_2!$A:$A,$B$48,Generation_2!$B:$B,$H65)</f>
        <v>0</v>
      </c>
      <c r="Z65" s="1">
        <f>SUMIFS(Generation_2!T:T,Generation_2!$A:$A,$B$48,Generation_2!$B:$B,$H65)</f>
        <v>3.6857197033368365</v>
      </c>
      <c r="AA65" s="1">
        <f>SUMIFS(Generation_2!U:U,Generation_2!$A:$A,$B$48,Generation_2!$B:$B,$H65)</f>
        <v>6.1611368131338908</v>
      </c>
      <c r="AB65" s="1">
        <f>SUMIFS(Generation_2!V:V,Generation_2!$A:$A,$B$48,Generation_2!$B:$B,$H65)</f>
        <v>1.6719771096641631</v>
      </c>
      <c r="AC65" s="1">
        <f>SUMIFS(Generation_2!W:W,Generation_2!$A:$A,$B$48,Generation_2!$B:$B,$H65)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97450.41429490337</v>
      </c>
      <c r="J74" s="1">
        <f>SUMIFS(Generation_2!M:M,Generation_2!$A:$A,$B$71,Generation_2!$B:$B,$H74)</f>
        <v>50342.207424003762</v>
      </c>
      <c r="K74" s="1">
        <f>SUMIFS(Generation_2!W:W,Generation_2!$A:$A,$B$71,Generation_2!$B:$B,$H74)</f>
        <v>6135.7370219613904</v>
      </c>
    </row>
    <row r="75" spans="1:30">
      <c r="H75" s="69" t="s">
        <v>114</v>
      </c>
      <c r="I75" s="1">
        <f>SUMIFS(Generation_2!C:C,Generation_2!$A:$A,$B$71,Generation_2!$B:$B,$H75)</f>
        <v>31432.726216147654</v>
      </c>
      <c r="J75" s="1">
        <f>SUMIFS(Generation_2!M:M,Generation_2!$A:$A,$B$71,Generation_2!$B:$B,$H75)</f>
        <v>6940.3996304458988</v>
      </c>
      <c r="K75" s="1">
        <f>SUMIFS(Generation_2!W:W,Generation_2!$A:$A,$B$71,Generation_2!$B:$B,$H75)</f>
        <v>0</v>
      </c>
    </row>
    <row r="76" spans="1:30">
      <c r="H76" s="69" t="s">
        <v>115</v>
      </c>
      <c r="I76" s="1">
        <f>SUMIFS(Generation_2!C:C,Generation_2!$A:$A,$B$71,Generation_2!$B:$B,$H76)</f>
        <v>3137.4063523666355</v>
      </c>
      <c r="J76" s="1">
        <f>SUMIFS(Generation_2!M:M,Generation_2!$A:$A,$B$71,Generation_2!$B:$B,$H76)</f>
        <v>4616.7181535684003</v>
      </c>
      <c r="K76" s="1">
        <f>SUMIFS(Generation_2!W:W,Generation_2!$A:$A,$B$71,Generation_2!$B:$B,$H76)</f>
        <v>6702.4496280788944</v>
      </c>
    </row>
    <row r="77" spans="1:30">
      <c r="H77" s="69" t="s">
        <v>116</v>
      </c>
      <c r="I77" s="1">
        <f>SUMIFS(Generation_2!C:C,Generation_2!$A:$A,$B$71,Generation_2!$B:$B,$H77)</f>
        <v>116.32514541358498</v>
      </c>
      <c r="J77" s="1">
        <f>SUMIFS(Generation_2!M:M,Generation_2!$A:$A,$B$71,Generation_2!$B:$B,$H77)</f>
        <v>504.27215080572415</v>
      </c>
      <c r="K77" s="1">
        <f>SUMIFS(Generation_2!W:W,Generation_2!$A:$A,$B$71,Generation_2!$B:$B,$H77)</f>
        <v>957.46095892505957</v>
      </c>
    </row>
    <row r="78" spans="1:30">
      <c r="H78" s="69" t="s">
        <v>117</v>
      </c>
      <c r="I78" s="1">
        <f>SUMIFS(Generation_2!C:C,Generation_2!$A:$A,$B$71,Generation_2!$B:$B,$H78)</f>
        <v>16248.64625730232</v>
      </c>
      <c r="J78" s="1">
        <f>SUMIFS(Generation_2!M:M,Generation_2!$A:$A,$B$71,Generation_2!$B:$B,$H78)</f>
        <v>13201.383549513001</v>
      </c>
      <c r="K78" s="1">
        <f>SUMIFS(Generation_2!W:W,Generation_2!$A:$A,$B$71,Generation_2!$B:$B,$H78)</f>
        <v>8873.2423918258919</v>
      </c>
    </row>
    <row r="79" spans="1:30">
      <c r="H79" s="69" t="s">
        <v>118</v>
      </c>
      <c r="I79" s="1">
        <f>SUMIFS(Generation_2!C:C,Generation_2!$A:$A,$B$71,Generation_2!$B:$B,$H79)</f>
        <v>424.97467252191626</v>
      </c>
      <c r="J79" s="1">
        <f>SUMIFS(Generation_2!M:M,Generation_2!$A:$A,$B$71,Generation_2!$B:$B,$H79)</f>
        <v>12230.658366829277</v>
      </c>
      <c r="K79" s="1">
        <f>SUMIFS(Generation_2!W:W,Generation_2!$A:$A,$B$71,Generation_2!$B:$B,$H79)</f>
        <v>26503.067998704955</v>
      </c>
    </row>
    <row r="80" spans="1:30">
      <c r="H80" s="69" t="s">
        <v>119</v>
      </c>
      <c r="I80" s="1">
        <f>SUMIFS(Generation_2!C:C,Generation_2!$A:$A,$B$71,Generation_2!$B:$B,$H80)</f>
        <v>367.96499929447253</v>
      </c>
      <c r="J80" s="1">
        <f>SUMIFS(Generation_2!M:M,Generation_2!$A:$A,$B$71,Generation_2!$B:$B,$H80)</f>
        <v>2043.74689499961</v>
      </c>
      <c r="K80" s="1">
        <f>SUMIFS(Generation_2!W:W,Generation_2!$A:$A,$B$71,Generation_2!$B:$B,$H80)</f>
        <v>4226.0740891959467</v>
      </c>
    </row>
    <row r="81" spans="1:30">
      <c r="H81" s="69" t="s">
        <v>120</v>
      </c>
      <c r="I81" s="1">
        <f>SUMIFS(Generation_2!C:C,Generation_2!$A:$A,$B$71,Generation_2!$B:$B,$H81)</f>
        <v>29175.285533848037</v>
      </c>
      <c r="J81" s="1">
        <f>SUMIFS(Generation_2!M:M,Generation_2!$A:$A,$B$71,Generation_2!$B:$B,$H81)</f>
        <v>78721.710609363974</v>
      </c>
      <c r="K81" s="1">
        <f>SUMIFS(Generation_2!W:W,Generation_2!$A:$A,$B$71,Generation_2!$B:$B,$H81)</f>
        <v>102400.49435555775</v>
      </c>
    </row>
    <row r="82" spans="1:30">
      <c r="H82" s="69" t="s">
        <v>121</v>
      </c>
      <c r="I82" s="1">
        <f>SUMIFS(Generation_2!C:C,Generation_2!$A:$A,$B$71,Generation_2!$B:$B,$H82)</f>
        <v>12774.527528157598</v>
      </c>
      <c r="J82" s="1">
        <f>SUMIFS(Generation_2!M:M,Generation_2!$A:$A,$B$71,Generation_2!$B:$B,$H82)</f>
        <v>36985.919994099153</v>
      </c>
      <c r="K82" s="1">
        <f>SUMIFS(Generation_2!W:W,Generation_2!$A:$A,$B$71,Generation_2!$B:$B,$H82)</f>
        <v>83459.403192301688</v>
      </c>
    </row>
    <row r="83" spans="1:30">
      <c r="H83" s="69" t="s">
        <v>122</v>
      </c>
      <c r="I83" s="1">
        <f>SUMIFS(Generation_2!C:C,Generation_2!$A:$A,$B$71,Generation_2!$B:$B,$H83)</f>
        <v>19217.9307570077</v>
      </c>
      <c r="J83" s="1">
        <f>SUMIFS(Generation_2!M:M,Generation_2!$A:$A,$B$71,Generation_2!$B:$B,$H83)</f>
        <v>37114.3041490221</v>
      </c>
      <c r="K83" s="1">
        <f>SUMIFS(Generation_2!W:W,Generation_2!$A:$A,$B$71,Generation_2!$B:$B,$H83)</f>
        <v>51948.958373442096</v>
      </c>
    </row>
    <row r="84" spans="1:30">
      <c r="H84" s="2" t="s">
        <v>313</v>
      </c>
    </row>
    <row r="85" spans="1:30">
      <c r="H85" s="69" t="s">
        <v>126</v>
      </c>
      <c r="I85" s="1">
        <f>SUMIFS(Generation_2!C:C,Generation_2!$A:$A,$B$71,Generation_2!$B:$B,$H85)</f>
        <v>-513.436523383039</v>
      </c>
      <c r="J85" s="1">
        <f>SUMIFS(Generation_2!M:M,Generation_2!$A:$A,$B$71,Generation_2!$B:$B,$H85)</f>
        <v>-17172.833804970429</v>
      </c>
      <c r="K85" s="1">
        <f>SUMIFS(Generation_2!W:W,Generation_2!$A:$A,$B$71,Generation_2!$B:$B,$H85)</f>
        <v>-34487.25100885296</v>
      </c>
    </row>
    <row r="86" spans="1:30">
      <c r="H86" s="69" t="s">
        <v>127</v>
      </c>
      <c r="I86" s="1">
        <f>SUMIFS(Generation_2!C:C,Generation_2!$A:$A,$B$71,Generation_2!$B:$B,$H86)</f>
        <v>-432.66381065905045</v>
      </c>
      <c r="J86" s="1">
        <f>SUMIFS(Generation_2!M:M,Generation_2!$A:$A,$B$71,Generation_2!$B:$B,$H86)</f>
        <v>-2403.5124823922961</v>
      </c>
      <c r="K86" s="1">
        <f>SUMIFS(Generation_2!W:W,Generation_2!$A:$A,$B$71,Generation_2!$B:$B,$H86)</f>
        <v>-4969.9808505212613</v>
      </c>
    </row>
    <row r="88" spans="1:30">
      <c r="H88" s="69" t="s">
        <v>124</v>
      </c>
      <c r="I88" s="1">
        <f>SUMIFS(Generation_2!C:C,Generation_2!$A:$A,$B$71,Generation_2!$B:$B,$H88)</f>
        <v>0</v>
      </c>
      <c r="J88" s="1">
        <f>SUMIFS(Generation_2!M:M,Generation_2!$A:$A,$B$71,Generation_2!$B:$B,$H88)</f>
        <v>2.8873810030475999</v>
      </c>
      <c r="K88" s="1">
        <f>SUMIFS(Generation_2!W:W,Generation_2!$A:$A,$B$71,Generation_2!$B:$B,$H88)</f>
        <v>3.3090107353528171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871.8163137368</v>
      </c>
      <c r="J96" s="1">
        <f>SUMIFS(StorageCapacity_2!D:D,StorageCapacity_2!$A:$A,$B$93,StorageCapacity_2!$B:$B,$H96)</f>
        <v>1015.1661155955001</v>
      </c>
      <c r="K96" s="1">
        <f>SUMIFS(StorageCapacity_2!E:E,StorageCapacity_2!$A:$A,$B$93,StorageCapacity_2!$B:$B,$H96)</f>
        <v>1626.8242704043</v>
      </c>
      <c r="L96" s="1">
        <f>SUMIFS(StorageCapacity_2!F:F,StorageCapacity_2!$A:$A,$B$93,StorageCapacity_2!$B:$B,$H96)</f>
        <v>2535.3319925195001</v>
      </c>
      <c r="M96" s="1">
        <f>SUMIFS(StorageCapacity_2!G:G,StorageCapacity_2!$A:$A,$B$93,StorageCapacity_2!$B:$B,$H96)</f>
        <v>2790.8021794298002</v>
      </c>
      <c r="N96" s="1">
        <f>SUMIFS(StorageCapacity_2!H:H,StorageCapacity_2!$A:$A,$B$93,StorageCapacity_2!$B:$B,$H96)</f>
        <v>3105.3839579173</v>
      </c>
      <c r="O96" s="1">
        <f>SUMIFS(StorageCapacity_2!I:I,StorageCapacity_2!$A:$A,$B$93,StorageCapacity_2!$B:$B,$H96)</f>
        <v>3249.9353308506006</v>
      </c>
      <c r="P96" s="1">
        <f>SUMIFS(StorageCapacity_2!J:J,StorageCapacity_2!$A:$A,$B$93,StorageCapacity_2!$B:$B,$H96)</f>
        <v>3406.7483286782999</v>
      </c>
      <c r="Q96" s="1">
        <f>SUMIFS(StorageCapacity_2!K:K,StorageCapacity_2!$A:$A,$B$93,StorageCapacity_2!$B:$B,$H96)</f>
        <v>3581.5945495762999</v>
      </c>
      <c r="R96" s="1">
        <f>SUMIFS(StorageCapacity_2!L:L,StorageCapacity_2!$A:$A,$B$93,StorageCapacity_2!$B:$B,$H96)</f>
        <v>3846.1076365638</v>
      </c>
      <c r="S96" s="1">
        <f>SUMIFS(StorageCapacity_2!M:M,StorageCapacity_2!$A:$A,$B$93,StorageCapacity_2!$B:$B,$H96)</f>
        <v>3985.7315313013</v>
      </c>
      <c r="T96" s="1">
        <f>SUMIFS(StorageCapacity_2!N:N,StorageCapacity_2!$A:$A,$B$93,StorageCapacity_2!$B:$B,$H96)</f>
        <v>4269.1046419551003</v>
      </c>
      <c r="U96" s="1">
        <f>SUMIFS(StorageCapacity_2!O:O,StorageCapacity_2!$A:$A,$B$93,StorageCapacity_2!$B:$B,$H96)</f>
        <v>4349.4460749495993</v>
      </c>
      <c r="V96" s="1">
        <f>SUMIFS(StorageCapacity_2!P:P,StorageCapacity_2!$A:$A,$B$93,StorageCapacity_2!$B:$B,$H96)</f>
        <v>4455.8093606138009</v>
      </c>
      <c r="W96" s="1">
        <f>SUMIFS(StorageCapacity_2!Q:Q,StorageCapacity_2!$A:$A,$B$93,StorageCapacity_2!$B:$B,$H96)</f>
        <v>4629.5111596628994</v>
      </c>
      <c r="X96" s="1">
        <f>SUMIFS(StorageCapacity_2!R:R,StorageCapacity_2!$A:$A,$B$93,StorageCapacity_2!$B:$B,$H96)</f>
        <v>4814.7225144956001</v>
      </c>
      <c r="Y96" s="1">
        <f>SUMIFS(StorageCapacity_2!S:S,StorageCapacity_2!$A:$A,$B$93,StorageCapacity_2!$B:$B,$H96)</f>
        <v>4999.0552625850996</v>
      </c>
      <c r="Z96" s="1">
        <f>SUMIFS(StorageCapacity_2!T:T,StorageCapacity_2!$A:$A,$B$93,StorageCapacity_2!$B:$B,$H96)</f>
        <v>5197.3620821105997</v>
      </c>
      <c r="AA96" s="1">
        <f>SUMIFS(StorageCapacity_2!U:U,StorageCapacity_2!$A:$A,$B$93,StorageCapacity_2!$B:$B,$H96)</f>
        <v>5406.5757511437996</v>
      </c>
      <c r="AB96" s="1">
        <f>SUMIFS(StorageCapacity_2!V:V,StorageCapacity_2!$A:$A,$B$93,StorageCapacity_2!$B:$B,$H96)</f>
        <v>5572.8803090407</v>
      </c>
      <c r="AC96" s="1">
        <f>SUMIFS(StorageCapacity_2!W:W,StorageCapacity_2!$A:$A,$B$93,StorageCapacity_2!$B:$B,$H96)</f>
        <v>5743.1690118021006</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855.56555879000007</v>
      </c>
      <c r="O97" s="1">
        <f>SUMIFS(StorageCapacity_2!I:I,StorageCapacity_2!$A:$A,$B$93,StorageCapacity_2!$B:$B,$H97)</f>
        <v>1147.07236455</v>
      </c>
      <c r="P97" s="1">
        <f>SUMIFS(StorageCapacity_2!J:J,StorageCapacity_2!$A:$A,$B$93,StorageCapacity_2!$B:$B,$H97)</f>
        <v>2391.5357674699999</v>
      </c>
      <c r="Q97" s="1">
        <f>SUMIFS(StorageCapacity_2!K:K,StorageCapacity_2!$A:$A,$B$93,StorageCapacity_2!$B:$B,$H97)</f>
        <v>2413.0442559499998</v>
      </c>
      <c r="R97" s="1">
        <f>SUMIFS(StorageCapacity_2!L:L,StorageCapacity_2!$A:$A,$B$93,StorageCapacity_2!$B:$B,$H97)</f>
        <v>2647.78535203</v>
      </c>
      <c r="S97" s="1">
        <f>SUMIFS(StorageCapacity_2!M:M,StorageCapacity_2!$A:$A,$B$93,StorageCapacity_2!$B:$B,$H97)</f>
        <v>3410.588522</v>
      </c>
      <c r="T97" s="1">
        <f>SUMIFS(StorageCapacity_2!N:N,StorageCapacity_2!$A:$A,$B$93,StorageCapacity_2!$B:$B,$H97)</f>
        <v>4127.4713151100004</v>
      </c>
      <c r="U97" s="1">
        <f>SUMIFS(StorageCapacity_2!O:O,StorageCapacity_2!$A:$A,$B$93,StorageCapacity_2!$B:$B,$H97)</f>
        <v>4457.1980812800002</v>
      </c>
      <c r="V97" s="1">
        <f>SUMIFS(StorageCapacity_2!P:P,StorageCapacity_2!$A:$A,$B$93,StorageCapacity_2!$B:$B,$H97)</f>
        <v>4576.6932639299994</v>
      </c>
      <c r="W97" s="1">
        <f>SUMIFS(StorageCapacity_2!Q:Q,StorageCapacity_2!$A:$A,$B$93,StorageCapacity_2!$B:$B,$H97)</f>
        <v>6181.6634258699996</v>
      </c>
      <c r="X97" s="1">
        <f>SUMIFS(StorageCapacity_2!R:R,StorageCapacity_2!$A:$A,$B$93,StorageCapacity_2!$B:$B,$H97)</f>
        <v>6296.0892326699995</v>
      </c>
      <c r="Y97" s="1">
        <f>SUMIFS(StorageCapacity_2!S:S,StorageCapacity_2!$A:$A,$B$93,StorageCapacity_2!$B:$B,$H97)</f>
        <v>6569.0402942399996</v>
      </c>
      <c r="Z97" s="1">
        <f>SUMIFS(StorageCapacity_2!T:T,StorageCapacity_2!$A:$A,$B$93,StorageCapacity_2!$B:$B,$H97)</f>
        <v>6569.0402942399996</v>
      </c>
      <c r="AA97" s="1">
        <f>SUMIFS(StorageCapacity_2!U:U,StorageCapacity_2!$A:$A,$B$93,StorageCapacity_2!$B:$B,$H97)</f>
        <v>6864.4909915899998</v>
      </c>
      <c r="AB97" s="1">
        <f>SUMIFS(StorageCapacity_2!V:V,StorageCapacity_2!$A:$A,$B$93,StorageCapacity_2!$B:$B,$H97)</f>
        <v>6864.4909915899998</v>
      </c>
      <c r="AC97" s="1">
        <f>SUMIFS(StorageCapacity_2!W:W,StorageCapacity_2!$A:$A,$B$93,StorageCapacity_2!$B:$B,$H97)</f>
        <v>6864.4909915899998</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2420.9783708599998</v>
      </c>
      <c r="U98" s="1">
        <f>SUMIFS(StorageCapacity_2!O:O,StorageCapacity_2!$A:$A,$B$93,StorageCapacity_2!$B:$B,$H98)</f>
        <v>2420.9783708599998</v>
      </c>
      <c r="V98" s="1">
        <f>SUMIFS(StorageCapacity_2!P:P,StorageCapacity_2!$A:$A,$B$93,StorageCapacity_2!$B:$B,$H98)</f>
        <v>2471.6699992999997</v>
      </c>
      <c r="W98" s="1">
        <f>SUMIFS(StorageCapacity_2!Q:Q,StorageCapacity_2!$A:$A,$B$93,StorageCapacity_2!$B:$B,$H98)</f>
        <v>4055.1920469999995</v>
      </c>
      <c r="X98" s="1">
        <f>SUMIFS(StorageCapacity_2!R:R,StorageCapacity_2!$A:$A,$B$93,StorageCapacity_2!$B:$B,$H98)</f>
        <v>4436.61564688</v>
      </c>
      <c r="Y98" s="1">
        <f>SUMIFS(StorageCapacity_2!S:S,StorageCapacity_2!$A:$A,$B$93,StorageCapacity_2!$B:$B,$H98)</f>
        <v>4628.7847162300004</v>
      </c>
      <c r="Z98" s="1">
        <f>SUMIFS(StorageCapacity_2!T:T,StorageCapacity_2!$A:$A,$B$93,StorageCapacity_2!$B:$B,$H98)</f>
        <v>5029.0120574000002</v>
      </c>
      <c r="AA98" s="1">
        <f>SUMIFS(StorageCapacity_2!U:U,StorageCapacity_2!$A:$A,$B$93,StorageCapacity_2!$B:$B,$H98)</f>
        <v>5238.7601834300003</v>
      </c>
      <c r="AB98" s="1">
        <f>SUMIFS(StorageCapacity_2!V:V,StorageCapacity_2!$A:$A,$B$93,StorageCapacity_2!$B:$B,$H98)</f>
        <v>5238.7601834300003</v>
      </c>
      <c r="AC98" s="1">
        <f>SUMIFS(StorageCapacity_2!W:W,StorageCapacity_2!$A:$A,$B$93,StorageCapacity_2!$B:$B,$H98)</f>
        <v>5334.2346133300007</v>
      </c>
    </row>
    <row r="99" spans="1:30">
      <c r="H99" s="69" t="s">
        <v>119</v>
      </c>
      <c r="I99" s="1">
        <f>SUMIFS(StorageCapacity_2!C:C,StorageCapacity_2!$A:$A,$B$93,StorageCapacity_2!$B:$B,$H99)</f>
        <v>581.81631373706273</v>
      </c>
      <c r="J99" s="1">
        <f>SUMIFS(StorageCapacity_2!D:D,StorageCapacity_2!$A:$A,$B$93,StorageCapacity_2!$B:$B,$H99)</f>
        <v>1022.7381602671456</v>
      </c>
      <c r="K99" s="1">
        <f>SUMIFS(StorageCapacity_2!E:E,StorageCapacity_2!$A:$A,$B$93,StorageCapacity_2!$B:$B,$H99)</f>
        <v>1311.3653820363809</v>
      </c>
      <c r="L99" s="1">
        <f>SUMIFS(StorageCapacity_2!F:F,StorageCapacity_2!$A:$A,$B$93,StorageCapacity_2!$B:$B,$H99)</f>
        <v>1764.7932384306096</v>
      </c>
      <c r="M99" s="1">
        <f>SUMIFS(StorageCapacity_2!G:G,StorageCapacity_2!$A:$A,$B$93,StorageCapacity_2!$B:$B,$H99)</f>
        <v>1764.2315326669247</v>
      </c>
      <c r="N99" s="1">
        <f>SUMIFS(StorageCapacity_2!H:H,StorageCapacity_2!$A:$A,$B$93,StorageCapacity_2!$B:$B,$H99)</f>
        <v>1834.2078301519759</v>
      </c>
      <c r="O99" s="1">
        <f>SUMIFS(StorageCapacity_2!I:I,StorageCapacity_2!$A:$A,$B$93,StorageCapacity_2!$B:$B,$H99)</f>
        <v>1997.160998684172</v>
      </c>
      <c r="P99" s="1">
        <f>SUMIFS(StorageCapacity_2!J:J,StorageCapacity_2!$A:$A,$B$93,StorageCapacity_2!$B:$B,$H99)</f>
        <v>2177.4621605578327</v>
      </c>
      <c r="Q99" s="1">
        <f>SUMIFS(StorageCapacity_2!K:K,StorageCapacity_2!$A:$A,$B$93,StorageCapacity_2!$B:$B,$H99)</f>
        <v>2380.6668558890042</v>
      </c>
      <c r="R99" s="1">
        <f>SUMIFS(StorageCapacity_2!L:L,StorageCapacity_2!$A:$A,$B$93,StorageCapacity_2!$B:$B,$H99)</f>
        <v>2578.7274510089228</v>
      </c>
      <c r="S99" s="1">
        <f>SUMIFS(StorageCapacity_2!M:M,StorageCapacity_2!$A:$A,$B$93,StorageCapacity_2!$B:$B,$H99)</f>
        <v>2775.2143634072067</v>
      </c>
      <c r="T99" s="1">
        <f>SUMIFS(StorageCapacity_2!N:N,StorageCapacity_2!$A:$A,$B$93,StorageCapacity_2!$B:$B,$H99)</f>
        <v>2975.2041179232751</v>
      </c>
      <c r="U99" s="1">
        <f>SUMIFS(StorageCapacity_2!O:O,StorageCapacity_2!$A:$A,$B$93,StorageCapacity_2!$B:$B,$H99)</f>
        <v>3187.8931419693836</v>
      </c>
      <c r="V99" s="1">
        <f>SUMIFS(StorageCapacity_2!P:P,StorageCapacity_2!$A:$A,$B$93,StorageCapacity_2!$B:$B,$H99)</f>
        <v>3425.1227526857592</v>
      </c>
      <c r="W99" s="1">
        <f>SUMIFS(StorageCapacity_2!Q:Q,StorageCapacity_2!$A:$A,$B$93,StorageCapacity_2!$B:$B,$H99)</f>
        <v>3694.4815306379292</v>
      </c>
      <c r="X99" s="1">
        <f>SUMIFS(StorageCapacity_2!R:R,StorageCapacity_2!$A:$A,$B$93,StorageCapacity_2!$B:$B,$H99)</f>
        <v>3988.3552626242531</v>
      </c>
      <c r="Y99" s="1">
        <f>SUMIFS(StorageCapacity_2!S:S,StorageCapacity_2!$A:$A,$B$93,StorageCapacity_2!$B:$B,$H99)</f>
        <v>4296.460147351766</v>
      </c>
      <c r="Z99" s="1">
        <f>SUMIFS(StorageCapacity_2!T:T,StorageCapacity_2!$A:$A,$B$93,StorageCapacity_2!$B:$B,$H99)</f>
        <v>4634.2731523812408</v>
      </c>
      <c r="AA99" s="1">
        <f>SUMIFS(StorageCapacity_2!U:U,StorageCapacity_2!$A:$A,$B$93,StorageCapacity_2!$B:$B,$H99)</f>
        <v>5000.7604329525993</v>
      </c>
      <c r="AB99" s="1">
        <f>SUMIFS(StorageCapacity_2!V:V,StorageCapacity_2!$A:$A,$B$93,StorageCapacity_2!$B:$B,$H99)</f>
        <v>5340.5724943639834</v>
      </c>
      <c r="AC99" s="1">
        <f>SUMIFS(StorageCapacity_2!W:W,StorageCapacity_2!$A:$A,$B$93,StorageCapacity_2!$B:$B,$H99)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415.68221414214247</v>
      </c>
      <c r="J112" s="1">
        <f>SUMIFS(StorageGeneration_2!D:D,StorageGeneration_2!$A:$A,$B$109,StorageGeneration_2!$B:$B,$H112)</f>
        <v>510.0512989593775</v>
      </c>
      <c r="K112" s="1">
        <f>SUMIFS(StorageGeneration_2!E:E,StorageGeneration_2!$A:$A,$B$109,StorageGeneration_2!$B:$B,$H112)</f>
        <v>807.89165261984874</v>
      </c>
      <c r="L112" s="1">
        <f>SUMIFS(StorageGeneration_2!F:F,StorageGeneration_2!$A:$A,$B$109,StorageGeneration_2!$B:$B,$H112)</f>
        <v>1431.9992216722308</v>
      </c>
      <c r="M112" s="1">
        <f>SUMIFS(StorageGeneration_2!G:G,StorageGeneration_2!$A:$A,$B$109,StorageGeneration_2!$B:$B,$H112)</f>
        <v>1873.2634457078696</v>
      </c>
      <c r="N112" s="1">
        <f>SUMIFS(StorageGeneration_2!H:H,StorageGeneration_2!$A:$A,$B$109,StorageGeneration_2!$B:$B,$H112)</f>
        <v>2099.0810514866685</v>
      </c>
      <c r="O112" s="1">
        <f>SUMIFS(StorageGeneration_2!I:I,StorageGeneration_2!$A:$A,$B$109,StorageGeneration_2!$B:$B,$H112)</f>
        <v>2150.8172421737199</v>
      </c>
      <c r="P112" s="1">
        <f>SUMIFS(StorageGeneration_2!J:J,StorageGeneration_2!$A:$A,$B$109,StorageGeneration_2!$B:$B,$H112)</f>
        <v>2201.8617006970226</v>
      </c>
      <c r="Q112" s="1">
        <f>SUMIFS(StorageGeneration_2!K:K,StorageGeneration_2!$A:$A,$B$109,StorageGeneration_2!$B:$B,$H112)</f>
        <v>2309.5164010047306</v>
      </c>
      <c r="R112" s="1">
        <f>SUMIFS(StorageGeneration_2!L:L,StorageGeneration_2!$A:$A,$B$109,StorageGeneration_2!$B:$B,$H112)</f>
        <v>2505.3461299557116</v>
      </c>
      <c r="S112" s="1">
        <f>SUMIFS(StorageGeneration_2!M:M,StorageGeneration_2!$A:$A,$B$109,StorageGeneration_2!$B:$B,$H112)</f>
        <v>2580.2125325927218</v>
      </c>
      <c r="T112" s="1">
        <f>SUMIFS(StorageGeneration_2!N:N,StorageGeneration_2!$A:$A,$B$109,StorageGeneration_2!$B:$B,$H112)</f>
        <v>2766.5378974467035</v>
      </c>
      <c r="U112" s="1">
        <f>SUMIFS(StorageGeneration_2!O:O,StorageGeneration_2!$A:$A,$B$109,StorageGeneration_2!$B:$B,$H112)</f>
        <v>2808.062204952651</v>
      </c>
      <c r="V112" s="1">
        <f>SUMIFS(StorageGeneration_2!P:P,StorageGeneration_2!$A:$A,$B$109,StorageGeneration_2!$B:$B,$H112)</f>
        <v>2901.5861908167417</v>
      </c>
      <c r="W112" s="1">
        <f>SUMIFS(StorageGeneration_2!Q:Q,StorageGeneration_2!$A:$A,$B$109,StorageGeneration_2!$B:$B,$H112)</f>
        <v>3095.7771019696256</v>
      </c>
      <c r="X112" s="1">
        <f>SUMIFS(StorageGeneration_2!R:R,StorageGeneration_2!$A:$A,$B$109,StorageGeneration_2!$B:$B,$H112)</f>
        <v>3247.8382279794678</v>
      </c>
      <c r="Y112" s="1">
        <f>SUMIFS(StorageGeneration_2!S:S,StorageGeneration_2!$A:$A,$B$109,StorageGeneration_2!$B:$B,$H112)</f>
        <v>3385.5636525092314</v>
      </c>
      <c r="Z112" s="1">
        <f>SUMIFS(StorageGeneration_2!T:T,StorageGeneration_2!$A:$A,$B$109,StorageGeneration_2!$B:$B,$H112)</f>
        <v>3309.8280318674392</v>
      </c>
      <c r="AA112" s="1">
        <f>SUMIFS(StorageGeneration_2!U:U,StorageGeneration_2!$A:$A,$B$109,StorageGeneration_2!$B:$B,$H112)</f>
        <v>3530.0357316921882</v>
      </c>
      <c r="AB112" s="1">
        <f>SUMIFS(StorageGeneration_2!V:V,StorageGeneration_2!$A:$A,$B$109,StorageGeneration_2!$B:$B,$H112)</f>
        <v>3512.3029167214881</v>
      </c>
      <c r="AC112" s="1">
        <f>SUMIFS(StorageGeneration_2!W:W,StorageGeneration_2!$A:$A,$B$109,StorageGeneration_2!$B:$B,$H112)</f>
        <v>3572.7393717162086</v>
      </c>
    </row>
    <row r="113" spans="1:30">
      <c r="H113" s="25" t="s">
        <v>130</v>
      </c>
      <c r="I113" s="1">
        <f>SUMIFS(StorageGeneration_2!C:C,StorageGeneration_2!$A:$A,$B$109,StorageGeneration_2!$B:$B,$H113)</f>
        <v>9.2924583797737981</v>
      </c>
      <c r="J113" s="1">
        <f>SUMIFS(StorageGeneration_2!D:D,StorageGeneration_2!$A:$A,$B$109,StorageGeneration_2!$B:$B,$H113)</f>
        <v>75.845371078640795</v>
      </c>
      <c r="K113" s="1">
        <f>SUMIFS(StorageGeneration_2!E:E,StorageGeneration_2!$A:$A,$B$109,StorageGeneration_2!$B:$B,$H113)</f>
        <v>110.64396953803072</v>
      </c>
      <c r="L113" s="1">
        <f>SUMIFS(StorageGeneration_2!F:F,StorageGeneration_2!$A:$A,$B$109,StorageGeneration_2!$B:$B,$H113)</f>
        <v>199.53279755212799</v>
      </c>
      <c r="M113" s="1">
        <f>SUMIFS(StorageGeneration_2!G:G,StorageGeneration_2!$A:$A,$B$109,StorageGeneration_2!$B:$B,$H113)</f>
        <v>529.71112204286442</v>
      </c>
      <c r="N113" s="1">
        <f>SUMIFS(StorageGeneration_2!H:H,StorageGeneration_2!$A:$A,$B$109,StorageGeneration_2!$B:$B,$H113)</f>
        <v>645.48832291987037</v>
      </c>
      <c r="O113" s="1">
        <f>SUMIFS(StorageGeneration_2!I:I,StorageGeneration_2!$A:$A,$B$109,StorageGeneration_2!$B:$B,$H113)</f>
        <v>1590.7737132531454</v>
      </c>
      <c r="P113" s="1">
        <f>SUMIFS(StorageGeneration_2!J:J,StorageGeneration_2!$A:$A,$B$109,StorageGeneration_2!$B:$B,$H113)</f>
        <v>3741.7201668811767</v>
      </c>
      <c r="Q113" s="1">
        <f>SUMIFS(StorageGeneration_2!K:K,StorageGeneration_2!$A:$A,$B$109,StorageGeneration_2!$B:$B,$H113)</f>
        <v>3998.7760260986597</v>
      </c>
      <c r="R113" s="1">
        <f>SUMIFS(StorageGeneration_2!L:L,StorageGeneration_2!$A:$A,$B$109,StorageGeneration_2!$B:$B,$H113)</f>
        <v>4706.3290976937415</v>
      </c>
      <c r="S113" s="1">
        <f>SUMIFS(StorageGeneration_2!M:M,StorageGeneration_2!$A:$A,$B$109,StorageGeneration_2!$B:$B,$H113)</f>
        <v>6437.9640213844687</v>
      </c>
      <c r="T113" s="1">
        <f>SUMIFS(StorageGeneration_2!N:N,StorageGeneration_2!$A:$A,$B$109,StorageGeneration_2!$B:$B,$H113)</f>
        <v>8040.382038691866</v>
      </c>
      <c r="U113" s="1">
        <f>SUMIFS(StorageGeneration_2!O:O,StorageGeneration_2!$A:$A,$B$109,StorageGeneration_2!$B:$B,$H113)</f>
        <v>8483.7918473679456</v>
      </c>
      <c r="V113" s="1">
        <f>SUMIFS(StorageGeneration_2!P:P,StorageGeneration_2!$A:$A,$B$109,StorageGeneration_2!$B:$B,$H113)</f>
        <v>8510.3745788564047</v>
      </c>
      <c r="W113" s="1">
        <f>SUMIFS(StorageGeneration_2!Q:Q,StorageGeneration_2!$A:$A,$B$109,StorageGeneration_2!$B:$B,$H113)</f>
        <v>11684.276195219127</v>
      </c>
      <c r="X113" s="1">
        <f>SUMIFS(StorageGeneration_2!R:R,StorageGeneration_2!$A:$A,$B$109,StorageGeneration_2!$B:$B,$H113)</f>
        <v>11883.295512314453</v>
      </c>
      <c r="Y113" s="1">
        <f>SUMIFS(StorageGeneration_2!S:S,StorageGeneration_2!$A:$A,$B$109,StorageGeneration_2!$B:$B,$H113)</f>
        <v>12519.580220941192</v>
      </c>
      <c r="Z113" s="1">
        <f>SUMIFS(StorageGeneration_2!T:T,StorageGeneration_2!$A:$A,$B$109,StorageGeneration_2!$B:$B,$H113)</f>
        <v>10450.021088646377</v>
      </c>
      <c r="AA113" s="1">
        <f>SUMIFS(StorageGeneration_2!U:U,StorageGeneration_2!$A:$A,$B$109,StorageGeneration_2!$B:$B,$H113)</f>
        <v>11657.872240469158</v>
      </c>
      <c r="AB113" s="1">
        <f>SUMIFS(StorageGeneration_2!V:V,StorageGeneration_2!$A:$A,$B$109,StorageGeneration_2!$B:$B,$H113)</f>
        <v>11846.178728961379</v>
      </c>
      <c r="AC113" s="1">
        <f>SUMIFS(StorageGeneration_2!W:W,StorageGeneration_2!$A:$A,$B$109,StorageGeneration_2!$B:$B,$H113)</f>
        <v>12302.514827002813</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155.72359656552487</v>
      </c>
      <c r="M114" s="1">
        <f>SUMIFS(StorageGeneration_2!G:G,StorageGeneration_2!$A:$A,$B$109,StorageGeneration_2!$B:$B,$H114)</f>
        <v>3207.5011328663768</v>
      </c>
      <c r="N114" s="1">
        <f>SUMIFS(StorageGeneration_2!H:H,StorageGeneration_2!$A:$A,$B$109,StorageGeneration_2!$B:$B,$H114)</f>
        <v>3361.1737807480599</v>
      </c>
      <c r="O114" s="1">
        <f>SUMIFS(StorageGeneration_2!I:I,StorageGeneration_2!$A:$A,$B$109,StorageGeneration_2!$B:$B,$H114)</f>
        <v>3451.585396003637</v>
      </c>
      <c r="P114" s="1">
        <f>SUMIFS(StorageGeneration_2!J:J,StorageGeneration_2!$A:$A,$B$109,StorageGeneration_2!$B:$B,$H114)</f>
        <v>3226.1466505416333</v>
      </c>
      <c r="Q114" s="1">
        <f>SUMIFS(StorageGeneration_2!K:K,StorageGeneration_2!$A:$A,$B$109,StorageGeneration_2!$B:$B,$H114)</f>
        <v>3383.2801262050025</v>
      </c>
      <c r="R114" s="1">
        <f>SUMIFS(StorageGeneration_2!L:L,StorageGeneration_2!$A:$A,$B$109,StorageGeneration_2!$B:$B,$H114)</f>
        <v>3357.4129786941871</v>
      </c>
      <c r="S114" s="1">
        <f>SUMIFS(StorageGeneration_2!M:M,StorageGeneration_2!$A:$A,$B$109,StorageGeneration_2!$B:$B,$H114)</f>
        <v>3212.4818128520901</v>
      </c>
      <c r="T114" s="1">
        <f>SUMIFS(StorageGeneration_2!N:N,StorageGeneration_2!$A:$A,$B$109,StorageGeneration_2!$B:$B,$H114)</f>
        <v>4176.3567095310391</v>
      </c>
      <c r="U114" s="1">
        <f>SUMIFS(StorageGeneration_2!O:O,StorageGeneration_2!$A:$A,$B$109,StorageGeneration_2!$B:$B,$H114)</f>
        <v>4224.9131960703689</v>
      </c>
      <c r="V114" s="1">
        <f>SUMIFS(StorageGeneration_2!P:P,StorageGeneration_2!$A:$A,$B$109,StorageGeneration_2!$B:$B,$H114)</f>
        <v>4342.5606885385578</v>
      </c>
      <c r="W114" s="1">
        <f>SUMIFS(StorageGeneration_2!Q:Q,StorageGeneration_2!$A:$A,$B$109,StorageGeneration_2!$B:$B,$H114)</f>
        <v>8156.0576751065773</v>
      </c>
      <c r="X114" s="1">
        <f>SUMIFS(StorageGeneration_2!R:R,StorageGeneration_2!$A:$A,$B$109,StorageGeneration_2!$B:$B,$H114)</f>
        <v>9113.3357874871926</v>
      </c>
      <c r="Y114" s="1">
        <f>SUMIFS(StorageGeneration_2!S:S,StorageGeneration_2!$A:$A,$B$109,StorageGeneration_2!$B:$B,$H114)</f>
        <v>9823.2471277245968</v>
      </c>
      <c r="Z114" s="1">
        <f>SUMIFS(StorageGeneration_2!T:T,StorageGeneration_2!$A:$A,$B$109,StorageGeneration_2!$B:$B,$H114)</f>
        <v>10194.112822976229</v>
      </c>
      <c r="AA114" s="1">
        <f>SUMIFS(StorageGeneration_2!U:U,StorageGeneration_2!$A:$A,$B$109,StorageGeneration_2!$B:$B,$H114)</f>
        <v>10868.650052494444</v>
      </c>
      <c r="AB114" s="1">
        <f>SUMIFS(StorageGeneration_2!V:V,StorageGeneration_2!$A:$A,$B$109,StorageGeneration_2!$B:$B,$H114)</f>
        <v>10260.195002293978</v>
      </c>
      <c r="AC114" s="1">
        <f>SUMIFS(StorageGeneration_2!W:W,StorageGeneration_2!$A:$A,$B$109,StorageGeneration_2!$B:$B,$H114)</f>
        <v>10627.813799985932</v>
      </c>
    </row>
    <row r="115" spans="1:30">
      <c r="H115" s="25" t="s">
        <v>119</v>
      </c>
      <c r="I115" s="1">
        <f>SUMIFS(StorageGeneration_2!C:C,StorageGeneration_2!$A:$A,$B$109,StorageGeneration_2!$B:$B,$H115)</f>
        <v>367.96499929447253</v>
      </c>
      <c r="J115" s="1">
        <f>SUMIFS(StorageGeneration_2!D:D,StorageGeneration_2!$A:$A,$B$109,StorageGeneration_2!$B:$B,$H115)</f>
        <v>637.20719996150797</v>
      </c>
      <c r="K115" s="1">
        <f>SUMIFS(StorageGeneration_2!E:E,StorageGeneration_2!$A:$A,$B$109,StorageGeneration_2!$B:$B,$H115)</f>
        <v>810.55494025175358</v>
      </c>
      <c r="L115" s="1">
        <f>SUMIFS(StorageGeneration_2!F:F,StorageGeneration_2!$A:$A,$B$109,StorageGeneration_2!$B:$B,$H115)</f>
        <v>1092.5122604028797</v>
      </c>
      <c r="M115" s="1">
        <f>SUMIFS(StorageGeneration_2!G:G,StorageGeneration_2!$A:$A,$B$109,StorageGeneration_2!$B:$B,$H115)</f>
        <v>1246.5346655013593</v>
      </c>
      <c r="N115" s="1">
        <f>SUMIFS(StorageGeneration_2!H:H,StorageGeneration_2!$A:$A,$B$109,StorageGeneration_2!$B:$B,$H115)</f>
        <v>1315.7583764612341</v>
      </c>
      <c r="O115" s="1">
        <f>SUMIFS(StorageGeneration_2!I:I,StorageGeneration_2!$A:$A,$B$109,StorageGeneration_2!$B:$B,$H115)</f>
        <v>1442.2904551264421</v>
      </c>
      <c r="P115" s="1">
        <f>SUMIFS(StorageGeneration_2!J:J,StorageGeneration_2!$A:$A,$B$109,StorageGeneration_2!$B:$B,$H115)</f>
        <v>1576.8920035450944</v>
      </c>
      <c r="Q115" s="1">
        <f>SUMIFS(StorageGeneration_2!K:K,StorageGeneration_2!$A:$A,$B$109,StorageGeneration_2!$B:$B,$H115)</f>
        <v>1723.4671161060137</v>
      </c>
      <c r="R115" s="1">
        <f>SUMIFS(StorageGeneration_2!L:L,StorageGeneration_2!$A:$A,$B$109,StorageGeneration_2!$B:$B,$H115)</f>
        <v>1882.8575393361848</v>
      </c>
      <c r="S115" s="1">
        <f>SUMIFS(StorageGeneration_2!M:M,StorageGeneration_2!$A:$A,$B$109,StorageGeneration_2!$B:$B,$H115)</f>
        <v>2043.74689499961</v>
      </c>
      <c r="T115" s="1">
        <f>SUMIFS(StorageGeneration_2!N:N,StorageGeneration_2!$A:$A,$B$109,StorageGeneration_2!$B:$B,$H115)</f>
        <v>2194.0580579286911</v>
      </c>
      <c r="U115" s="1">
        <f>SUMIFS(StorageGeneration_2!O:O,StorageGeneration_2!$A:$A,$B$109,StorageGeneration_2!$B:$B,$H115)</f>
        <v>2342.1717164216352</v>
      </c>
      <c r="V115" s="1">
        <f>SUMIFS(StorageGeneration_2!P:P,StorageGeneration_2!$A:$A,$B$109,StorageGeneration_2!$B:$B,$H115)</f>
        <v>2506.9773300826068</v>
      </c>
      <c r="W115" s="1">
        <f>SUMIFS(StorageGeneration_2!Q:Q,StorageGeneration_2!$A:$A,$B$109,StorageGeneration_2!$B:$B,$H115)</f>
        <v>2680.3313852507854</v>
      </c>
      <c r="X115" s="1">
        <f>SUMIFS(StorageGeneration_2!R:R,StorageGeneration_2!$A:$A,$B$109,StorageGeneration_2!$B:$B,$H115)</f>
        <v>2925.0384901139851</v>
      </c>
      <c r="Y115" s="1">
        <f>SUMIFS(StorageGeneration_2!S:S,StorageGeneration_2!$A:$A,$B$109,StorageGeneration_2!$B:$B,$H115)</f>
        <v>3165.2927111288682</v>
      </c>
      <c r="Z115" s="1">
        <f>SUMIFS(StorageGeneration_2!T:T,StorageGeneration_2!$A:$A,$B$109,StorageGeneration_2!$B:$B,$H115)</f>
        <v>3408.0196901972131</v>
      </c>
      <c r="AA115" s="1">
        <f>SUMIFS(StorageGeneration_2!U:U,StorageGeneration_2!$A:$A,$B$109,StorageGeneration_2!$B:$B,$H115)</f>
        <v>3651.243513453117</v>
      </c>
      <c r="AB115" s="1">
        <f>SUMIFS(StorageGeneration_2!V:V,StorageGeneration_2!$A:$A,$B$109,StorageGeneration_2!$B:$B,$H115)</f>
        <v>3935.9847176462777</v>
      </c>
      <c r="AC115" s="1">
        <f>SUMIFS(StorageGeneration_2!W:W,StorageGeneration_2!$A:$A,$B$109,StorageGeneration_2!$B:$B,$H115)</f>
        <v>4226.0740891959467</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793.94420300000002</v>
      </c>
      <c r="Z128" s="1">
        <f>SUMIFS(DispatchableCapacity_2!T:T,DispatchableCapacity_2!$A:$A,$B$125,DispatchableCapacity_2!$B:$B,$H128)</f>
        <v>968.54876520000005</v>
      </c>
      <c r="AA128" s="1">
        <f>SUMIFS(DispatchableCapacity_2!U:U,DispatchableCapacity_2!$A:$A,$B$125,DispatchableCapacity_2!$B:$B,$H128)</f>
        <v>988.2783842</v>
      </c>
      <c r="AB128" s="1">
        <f>SUMIFS(DispatchableCapacity_2!V:V,DispatchableCapacity_2!$A:$A,$B$125,DispatchableCapacity_2!$B:$B,$H128)</f>
        <v>1312.6539918000001</v>
      </c>
      <c r="AC128" s="1">
        <f>SUMIFS(DispatchableCapacity_2!W:W,DispatchableCapacity_2!$A:$A,$B$125,DispatchableCapacity_2!$B:$B,$H128)</f>
        <v>1723.1333927999999</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129</v>
      </c>
      <c r="I131" s="1">
        <f>SUMIFS(DispatchableCapacity_2!C:C,DispatchableCapacity_2!$A:$A,$B$125,DispatchableCapacity_2!$B:$B,$H131)</f>
        <v>324.36822486633213</v>
      </c>
      <c r="J131" s="1">
        <f>SUMIFS(DispatchableCapacity_2!D:D,DispatchableCapacity_2!$A:$A,$B$125,DispatchableCapacity_2!$B:$B,$H131)</f>
        <v>467.71802672503213</v>
      </c>
      <c r="K131" s="1">
        <f>SUMIFS(DispatchableCapacity_2!E:E,DispatchableCapacity_2!$A:$A,$B$125,DispatchableCapacity_2!$B:$B,$H131)</f>
        <v>1079.3761815338321</v>
      </c>
      <c r="L131" s="1">
        <f>SUMIFS(DispatchableCapacity_2!F:F,DispatchableCapacity_2!$A:$A,$B$125,DispatchableCapacity_2!$B:$B,$H131)</f>
        <v>1987.8839036490322</v>
      </c>
      <c r="M131" s="1">
        <f>SUMIFS(DispatchableCapacity_2!G:G,DispatchableCapacity_2!$A:$A,$B$125,DispatchableCapacity_2!$B:$B,$H131)</f>
        <v>2243.3540905593322</v>
      </c>
      <c r="N131" s="1">
        <f>SUMIFS(DispatchableCapacity_2!H:H,DispatchableCapacity_2!$A:$A,$B$125,DispatchableCapacity_2!$B:$B,$H131)</f>
        <v>2557.9358690468325</v>
      </c>
      <c r="O131" s="1">
        <f>SUMIFS(DispatchableCapacity_2!I:I,DispatchableCapacity_2!$A:$A,$B$125,DispatchableCapacity_2!$B:$B,$H131)</f>
        <v>2702.4872419801327</v>
      </c>
      <c r="P131" s="1">
        <f>SUMIFS(DispatchableCapacity_2!J:J,DispatchableCapacity_2!$A:$A,$B$125,DispatchableCapacity_2!$B:$B,$H131)</f>
        <v>2859.300239807832</v>
      </c>
      <c r="Q131" s="1">
        <f>SUMIFS(DispatchableCapacity_2!K:K,DispatchableCapacity_2!$A:$A,$B$125,DispatchableCapacity_2!$B:$B,$H131)</f>
        <v>3034.1464607058333</v>
      </c>
      <c r="R131" s="1">
        <f>SUMIFS(DispatchableCapacity_2!L:L,DispatchableCapacity_2!$A:$A,$B$125,DispatchableCapacity_2!$B:$B,$H131)</f>
        <v>3328.6595476933326</v>
      </c>
      <c r="S131" s="1">
        <f>SUMIFS(DispatchableCapacity_2!M:M,DispatchableCapacity_2!$A:$A,$B$125,DispatchableCapacity_2!$B:$B,$H131)</f>
        <v>3468.2834424308335</v>
      </c>
      <c r="T131" s="1">
        <f>SUMIFS(DispatchableCapacity_2!N:N,DispatchableCapacity_2!$A:$A,$B$125,DispatchableCapacity_2!$B:$B,$H131)</f>
        <v>3751.6565530846337</v>
      </c>
      <c r="U131" s="1">
        <f>SUMIFS(DispatchableCapacity_2!O:O,DispatchableCapacity_2!$A:$A,$B$125,DispatchableCapacity_2!$B:$B,$H131)</f>
        <v>3886.9979860791332</v>
      </c>
      <c r="V131" s="1">
        <f>SUMIFS(DispatchableCapacity_2!P:P,DispatchableCapacity_2!$A:$A,$B$125,DispatchableCapacity_2!$B:$B,$H131)</f>
        <v>4038.3612717433334</v>
      </c>
      <c r="W131" s="1">
        <f>SUMIFS(DispatchableCapacity_2!Q:Q,DispatchableCapacity_2!$A:$A,$B$125,DispatchableCapacity_2!$B:$B,$H131)</f>
        <v>4212.0630707924329</v>
      </c>
      <c r="X131" s="1">
        <f>SUMIFS(DispatchableCapacity_2!R:R,DispatchableCapacity_2!$A:$A,$B$125,DispatchableCapacity_2!$B:$B,$H131)</f>
        <v>4397.2744256251326</v>
      </c>
      <c r="Y131" s="1">
        <f>SUMIFS(DispatchableCapacity_2!S:S,DispatchableCapacity_2!$A:$A,$B$125,DispatchableCapacity_2!$B:$B,$H131)</f>
        <v>4581.607173714634</v>
      </c>
      <c r="Z131" s="1">
        <f>SUMIFS(DispatchableCapacity_2!T:T,DispatchableCapacity_2!$A:$A,$B$125,DispatchableCapacity_2!$B:$B,$H131)</f>
        <v>4779.9139932401358</v>
      </c>
      <c r="AA131" s="1">
        <f>SUMIFS(DispatchableCapacity_2!U:U,DispatchableCapacity_2!$A:$A,$B$125,DispatchableCapacity_2!$B:$B,$H131)</f>
        <v>4989.127662273334</v>
      </c>
      <c r="AB131" s="1">
        <f>SUMIFS(DispatchableCapacity_2!V:V,DispatchableCapacity_2!$A:$A,$B$125,DispatchableCapacity_2!$B:$B,$H131)</f>
        <v>5155.4322201702334</v>
      </c>
      <c r="AC131" s="1">
        <f>SUMIFS(DispatchableCapacity_2!W:W,DispatchableCapacity_2!$A:$A,$B$125,DispatchableCapacity_2!$B:$B,$H131)</f>
        <v>5325.7209229316331</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45.565558789999997</v>
      </c>
      <c r="O132" s="1">
        <f>SUMIFS(DispatchableCapacity_2!I:I,DispatchableCapacity_2!$A:$A,$B$125,DispatchableCapacity_2!$B:$B,$H132)</f>
        <v>337.07236454999997</v>
      </c>
      <c r="P132" s="1">
        <f>SUMIFS(DispatchableCapacity_2!J:J,DispatchableCapacity_2!$A:$A,$B$125,DispatchableCapacity_2!$B:$B,$H132)</f>
        <v>1581.5357674699999</v>
      </c>
      <c r="Q132" s="1">
        <f>SUMIFS(DispatchableCapacity_2!K:K,DispatchableCapacity_2!$A:$A,$B$125,DispatchableCapacity_2!$B:$B,$H132)</f>
        <v>1603.0442559500002</v>
      </c>
      <c r="R132" s="1">
        <f>SUMIFS(DispatchableCapacity_2!L:L,DispatchableCapacity_2!$A:$A,$B$125,DispatchableCapacity_2!$B:$B,$H132)</f>
        <v>1837.78535203</v>
      </c>
      <c r="S132" s="1">
        <f>SUMIFS(DispatchableCapacity_2!M:M,DispatchableCapacity_2!$A:$A,$B$125,DispatchableCapacity_2!$B:$B,$H132)</f>
        <v>2600.5885219999996</v>
      </c>
      <c r="T132" s="1">
        <f>SUMIFS(DispatchableCapacity_2!N:N,DispatchableCapacity_2!$A:$A,$B$125,DispatchableCapacity_2!$B:$B,$H132)</f>
        <v>3317.47131511</v>
      </c>
      <c r="U132" s="1">
        <f>SUMIFS(DispatchableCapacity_2!O:O,DispatchableCapacity_2!$A:$A,$B$125,DispatchableCapacity_2!$B:$B,$H132)</f>
        <v>3647.1980812800002</v>
      </c>
      <c r="V132" s="1">
        <f>SUMIFS(DispatchableCapacity_2!P:P,DispatchableCapacity_2!$A:$A,$B$125,DispatchableCapacity_2!$B:$B,$H132)</f>
        <v>3766.6932639299994</v>
      </c>
      <c r="W132" s="1">
        <f>SUMIFS(DispatchableCapacity_2!Q:Q,DispatchableCapacity_2!$A:$A,$B$125,DispatchableCapacity_2!$B:$B,$H132)</f>
        <v>5371.6634258699987</v>
      </c>
      <c r="X132" s="1">
        <f>SUMIFS(DispatchableCapacity_2!R:R,DispatchableCapacity_2!$A:$A,$B$125,DispatchableCapacity_2!$B:$B,$H132)</f>
        <v>5486.0892326699986</v>
      </c>
      <c r="Y132" s="1">
        <f>SUMIFS(DispatchableCapacity_2!S:S,DispatchableCapacity_2!$A:$A,$B$125,DispatchableCapacity_2!$B:$B,$H132)</f>
        <v>5759.0402942399987</v>
      </c>
      <c r="Z132" s="1">
        <f>SUMIFS(DispatchableCapacity_2!T:T,DispatchableCapacity_2!$A:$A,$B$125,DispatchableCapacity_2!$B:$B,$H132)</f>
        <v>5759.0402942399987</v>
      </c>
      <c r="AA132" s="1">
        <f>SUMIFS(DispatchableCapacity_2!U:U,DispatchableCapacity_2!$A:$A,$B$125,DispatchableCapacity_2!$B:$B,$H132)</f>
        <v>6054.4909915899989</v>
      </c>
      <c r="AB132" s="1">
        <f>SUMIFS(DispatchableCapacity_2!V:V,DispatchableCapacity_2!$A:$A,$B$125,DispatchableCapacity_2!$B:$B,$H132)</f>
        <v>6054.4909915899989</v>
      </c>
      <c r="AC132" s="1">
        <f>SUMIFS(DispatchableCapacity_2!W:W,DispatchableCapacity_2!$A:$A,$B$125,DispatchableCapacity_2!$B:$B,$H132)</f>
        <v>6054.4909915899989</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2420.9783708599998</v>
      </c>
      <c r="U133" s="1">
        <f>SUMIFS(DispatchableCapacity_2!O:O,DispatchableCapacity_2!$A:$A,$B$125,DispatchableCapacity_2!$B:$B,$H133)</f>
        <v>2420.9783708599998</v>
      </c>
      <c r="V133" s="1">
        <f>SUMIFS(DispatchableCapacity_2!P:P,DispatchableCapacity_2!$A:$A,$B$125,DispatchableCapacity_2!$B:$B,$H133)</f>
        <v>2471.6699992999997</v>
      </c>
      <c r="W133" s="1">
        <f>SUMIFS(DispatchableCapacity_2!Q:Q,DispatchableCapacity_2!$A:$A,$B$125,DispatchableCapacity_2!$B:$B,$H133)</f>
        <v>4055.1920469999995</v>
      </c>
      <c r="X133" s="1">
        <f>SUMIFS(DispatchableCapacity_2!R:R,DispatchableCapacity_2!$A:$A,$B$125,DispatchableCapacity_2!$B:$B,$H133)</f>
        <v>4436.61564688</v>
      </c>
      <c r="Y133" s="1">
        <f>SUMIFS(DispatchableCapacity_2!S:S,DispatchableCapacity_2!$A:$A,$B$125,DispatchableCapacity_2!$B:$B,$H133)</f>
        <v>4628.7847162299995</v>
      </c>
      <c r="Z133" s="1">
        <f>SUMIFS(DispatchableCapacity_2!T:T,DispatchableCapacity_2!$A:$A,$B$125,DispatchableCapacity_2!$B:$B,$H133)</f>
        <v>5029.0120574000002</v>
      </c>
      <c r="AA133" s="1">
        <f>SUMIFS(DispatchableCapacity_2!U:U,DispatchableCapacity_2!$A:$A,$B$125,DispatchableCapacity_2!$B:$B,$H133)</f>
        <v>5238.7601834300003</v>
      </c>
      <c r="AB133" s="1">
        <f>SUMIFS(DispatchableCapacity_2!V:V,DispatchableCapacity_2!$A:$A,$B$125,DispatchableCapacity_2!$B:$B,$H133)</f>
        <v>5238.7601834300003</v>
      </c>
      <c r="AC133" s="1">
        <f>SUMIFS(DispatchableCapacity_2!W:W,DispatchableCapacity_2!$A:$A,$B$125,DispatchableCapacity_2!$B:$B,$H133)</f>
        <v>5334.2346133299998</v>
      </c>
    </row>
    <row r="134" spans="8:29">
      <c r="H134" s="25" t="s">
        <v>124</v>
      </c>
      <c r="I134" s="1">
        <f>SUMIFS(DispatchableCapacity_2!C:C,DispatchableCapacity_2!$A:$A,$B$125,DispatchableCapacity_2!$B:$B,$H134)</f>
        <v>-13.590389408343501</v>
      </c>
      <c r="J134" s="1">
        <f>SUMIFS(DispatchableCapacity_2!D:D,DispatchableCapacity_2!$A:$A,$B$125,DispatchableCapacity_2!$B:$B,$H134)</f>
        <v>75.485280120281146</v>
      </c>
      <c r="K134" s="1">
        <f>SUMIFS(DispatchableCapacity_2!E:E,DispatchableCapacity_2!$A:$A,$B$125,DispatchableCapacity_2!$B:$B,$H134)</f>
        <v>161.9288108976732</v>
      </c>
      <c r="L134" s="1">
        <f>SUMIFS(DispatchableCapacity_2!F:F,DispatchableCapacity_2!$A:$A,$B$125,DispatchableCapacity_2!$B:$B,$H134)</f>
        <v>250.6679194872309</v>
      </c>
      <c r="M134" s="1">
        <f>SUMIFS(DispatchableCapacity_2!G:G,DispatchableCapacity_2!$A:$A,$B$125,DispatchableCapacity_2!$B:$B,$H134)</f>
        <v>333.85359144283422</v>
      </c>
      <c r="N134" s="1">
        <f>SUMIFS(DispatchableCapacity_2!H:H,DispatchableCapacity_2!$A:$A,$B$125,DispatchableCapacity_2!$B:$B,$H134)</f>
        <v>422.99868144073787</v>
      </c>
      <c r="O134" s="1">
        <f>SUMIFS(DispatchableCapacity_2!I:I,DispatchableCapacity_2!$A:$A,$B$125,DispatchableCapacity_2!$B:$B,$H134)</f>
        <v>509.84956643831026</v>
      </c>
      <c r="P134" s="1">
        <f>SUMIFS(DispatchableCapacity_2!J:J,DispatchableCapacity_2!$A:$A,$B$125,DispatchableCapacity_2!$B:$B,$H134)</f>
        <v>605.60294514389943</v>
      </c>
      <c r="Q134" s="1">
        <f>SUMIFS(DispatchableCapacity_2!K:K,DispatchableCapacity_2!$A:$A,$B$125,DispatchableCapacity_2!$B:$B,$H134)</f>
        <v>699.00801316016032</v>
      </c>
      <c r="R134" s="1">
        <f>SUMIFS(DispatchableCapacity_2!L:L,DispatchableCapacity_2!$A:$A,$B$125,DispatchableCapacity_2!$B:$B,$H134)</f>
        <v>792.15097556923024</v>
      </c>
      <c r="S134" s="1">
        <f>SUMIFS(DispatchableCapacity_2!M:M,DispatchableCapacity_2!$A:$A,$B$125,DispatchableCapacity_2!$B:$B,$H134)</f>
        <v>889.26978335328397</v>
      </c>
      <c r="T134" s="1">
        <f>SUMIFS(DispatchableCapacity_2!N:N,DispatchableCapacity_2!$A:$A,$B$125,DispatchableCapacity_2!$B:$B,$H134)</f>
        <v>980.74069656933329</v>
      </c>
      <c r="U134" s="1">
        <f>SUMIFS(DispatchableCapacity_2!O:O,DispatchableCapacity_2!$A:$A,$B$125,DispatchableCapacity_2!$B:$B,$H134)</f>
        <v>1072.6082017635404</v>
      </c>
      <c r="V134" s="1">
        <f>SUMIFS(DispatchableCapacity_2!P:P,DispatchableCapacity_2!$A:$A,$B$125,DispatchableCapacity_2!$B:$B,$H134)</f>
        <v>1174.6894356115777</v>
      </c>
      <c r="W134" s="1">
        <f>SUMIFS(DispatchableCapacity_2!Q:Q,DispatchableCapacity_2!$A:$A,$B$125,DispatchableCapacity_2!$B:$B,$H134)</f>
        <v>1270.0856671311462</v>
      </c>
      <c r="X134" s="1">
        <f>SUMIFS(DispatchableCapacity_2!R:R,DispatchableCapacity_2!$A:$A,$B$125,DispatchableCapacity_2!$B:$B,$H134)</f>
        <v>1375.3174775295245</v>
      </c>
      <c r="Y134" s="1">
        <f>SUMIFS(DispatchableCapacity_2!S:S,DispatchableCapacity_2!$A:$A,$B$125,DispatchableCapacity_2!$B:$B,$H134)</f>
        <v>1483.4926331288693</v>
      </c>
      <c r="Z134" s="1">
        <f>SUMIFS(DispatchableCapacity_2!T:T,DispatchableCapacity_2!$A:$A,$B$125,DispatchableCapacity_2!$B:$B,$H134)</f>
        <v>1587.8903706511812</v>
      </c>
      <c r="AA134" s="1">
        <f>SUMIFS(DispatchableCapacity_2!U:U,DispatchableCapacity_2!$A:$A,$B$125,DispatchableCapacity_2!$B:$B,$H134)</f>
        <v>1701.7828265984294</v>
      </c>
      <c r="AB134" s="1">
        <f>SUMIFS(DispatchableCapacity_2!V:V,DispatchableCapacity_2!$A:$A,$B$125,DispatchableCapacity_2!$B:$B,$H134)</f>
        <v>1812.9771101871809</v>
      </c>
      <c r="AC134" s="1">
        <f>SUMIFS(DispatchableCapacity_2!W:W,DispatchableCapacity_2!$A:$A,$B$125,DispatchableCapacity_2!$B:$B,$H134)</f>
        <v>1924.0166316187956</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1170</v>
      </c>
      <c r="U135" s="1">
        <f>SUMIFS(DispatchableCapacity_2!O:O,DispatchableCapacity_2!$A:$A,$B$125,DispatchableCapacity_2!$B:$B,$H135)</f>
        <v>1170</v>
      </c>
      <c r="V135" s="1">
        <f>SUMIFS(DispatchableCapacity_2!P:P,DispatchableCapacity_2!$A:$A,$B$125,DispatchableCapacity_2!$B:$B,$H135)</f>
        <v>1170</v>
      </c>
      <c r="W135" s="1">
        <f>SUMIFS(DispatchableCapacity_2!Q:Q,DispatchableCapacity_2!$A:$A,$B$125,DispatchableCapacity_2!$B:$B,$H135)</f>
        <v>1170</v>
      </c>
      <c r="X135" s="1">
        <f>SUMIFS(DispatchableCapacity_2!R:R,DispatchableCapacity_2!$A:$A,$B$125,DispatchableCapacity_2!$B:$B,$H135)</f>
        <v>1170</v>
      </c>
      <c r="Y135" s="1">
        <f>SUMIFS(DispatchableCapacity_2!S:S,DispatchableCapacity_2!$A:$A,$B$125,DispatchableCapacity_2!$B:$B,$H135)</f>
        <v>1170</v>
      </c>
      <c r="Z135" s="1">
        <f>SUMIFS(DispatchableCapacity_2!T:T,DispatchableCapacity_2!$A:$A,$B$125,DispatchableCapacity_2!$B:$B,$H135)</f>
        <v>1170</v>
      </c>
      <c r="AA135" s="1">
        <f>SUMIFS(DispatchableCapacity_2!U:U,DispatchableCapacity_2!$A:$A,$B$125,DispatchableCapacity_2!$B:$B,$H135)</f>
        <v>1170</v>
      </c>
      <c r="AB135" s="1">
        <f>SUMIFS(DispatchableCapacity_2!V:V,DispatchableCapacity_2!$A:$A,$B$125,DispatchableCapacity_2!$B:$B,$H135)</f>
        <v>1170</v>
      </c>
      <c r="AC135" s="1">
        <f>SUMIFS(DispatchableCapacity_2!W:W,DispatchableCapacity_2!$A:$A,$B$125,DispatchableCapacity_2!$B:$B,$H135)</f>
        <v>1170</v>
      </c>
    </row>
    <row r="137" spans="8:29">
      <c r="H137" s="69" t="s">
        <v>134</v>
      </c>
      <c r="I137" s="1">
        <f>SUMIFS(Retirements_2!C$13:C$18,Retirements_2!$A$13:$A$18,$B$125)</f>
        <v>0</v>
      </c>
      <c r="J137" s="1">
        <f>SUMIFS(Retirements_2!D$13:D$18,Retirements_2!$A$13:$A$18,$B$125)</f>
        <v>475</v>
      </c>
      <c r="K137" s="1">
        <f>SUMIFS(Retirements_2!E$13:E$18,Retirements_2!$A$13:$A$18,$B$125)</f>
        <v>2950</v>
      </c>
      <c r="L137" s="1">
        <f>SUMIFS(Retirements_2!F$13:F$18,Retirements_2!$A$13:$A$18,$B$125)</f>
        <v>3510</v>
      </c>
      <c r="M137" s="1">
        <f>SUMIFS(Retirements_2!G$13:G$18,Retirements_2!$A$13:$A$18,$B$125)</f>
        <v>6930</v>
      </c>
      <c r="N137" s="1">
        <f>SUMIFS(Retirements_2!H$13:H$18,Retirements_2!$A$13:$A$18,$B$125)</f>
        <v>8470</v>
      </c>
      <c r="O137" s="1">
        <f>SUMIFS(Retirements_2!I$13:I$18,Retirements_2!$A$13:$A$18,$B$125)</f>
        <v>9590</v>
      </c>
      <c r="P137" s="1">
        <f>SUMIFS(Retirements_2!J$13:J$18,Retirements_2!$A$13:$A$18,$B$125)</f>
        <v>10665</v>
      </c>
      <c r="Q137" s="1">
        <f>SUMIFS(Retirements_2!K$13:K$18,Retirements_2!$A$13:$A$18,$B$125)</f>
        <v>11040</v>
      </c>
      <c r="R137" s="1">
        <f>SUMIFS(Retirements_2!L$13:L$18,Retirements_2!$A$13:$A$18,$B$125)</f>
        <v>12180</v>
      </c>
      <c r="S137" s="1">
        <f>SUMIFS(Retirements_2!M$13:M$18,Retirements_2!$A$13:$A$18,$B$125)</f>
        <v>14220</v>
      </c>
      <c r="T137" s="1">
        <f>SUMIFS(Retirements_2!N$13:N$18,Retirements_2!$A$13:$A$18,$B$125)</f>
        <v>16400</v>
      </c>
      <c r="U137" s="1">
        <f>SUMIFS(Retirements_2!O$13:O$18,Retirements_2!$A$13:$A$18,$B$125)</f>
        <v>16400</v>
      </c>
      <c r="V137" s="1">
        <f>SUMIFS(Retirements_2!P$13:P$18,Retirements_2!$A$13:$A$18,$B$125)</f>
        <v>16400</v>
      </c>
      <c r="W137" s="1">
        <f>SUMIFS(Retirements_2!Q$13:Q$18,Retirements_2!$A$13:$A$18,$B$125)</f>
        <v>19980</v>
      </c>
      <c r="X137" s="1">
        <f>SUMIFS(Retirements_2!R$13:R$18,Retirements_2!$A$13:$A$18,$B$125)</f>
        <v>21140</v>
      </c>
      <c r="Y137" s="1">
        <f>SUMIFS(Retirements_2!S$13:S$18,Retirements_2!$A$13:$A$18,$B$125)</f>
        <v>21140</v>
      </c>
      <c r="Z137" s="1">
        <f>SUMIFS(Retirements_2!T$13:T$18,Retirements_2!$A$13:$A$18,$B$125)</f>
        <v>21140</v>
      </c>
      <c r="AA137" s="1">
        <f>SUMIFS(Retirements_2!U$13:U$18,Retirements_2!$A$13:$A$18,$B$125)</f>
        <v>21140</v>
      </c>
      <c r="AB137" s="1">
        <f>SUMIFS(Retirements_2!V$13:V$18,Retirements_2!$A$13:$A$18,$B$125)</f>
        <v>21140</v>
      </c>
      <c r="AC137" s="1">
        <f>SUMIFS(Retirements_2!W$13:W$18,Retirements_2!$A$13:$A$18,$B$125)</f>
        <v>21884</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3420</v>
      </c>
      <c r="L138" s="1">
        <f>SUMIFS(DispatchableCapacity_2!F:F,DispatchableCapacity_2!$A:$A,$B$125,DispatchableCapacity_2!$B:$B,$H138)</f>
        <v>3980</v>
      </c>
      <c r="M138" s="1">
        <f>SUMIFS(DispatchableCapacity_2!G:G,DispatchableCapacity_2!$A:$A,$B$125,DispatchableCapacity_2!$B:$B,$H138)</f>
        <v>7400</v>
      </c>
      <c r="N138" s="1">
        <f>SUMIFS(DispatchableCapacity_2!H:H,DispatchableCapacity_2!$A:$A,$B$125,DispatchableCapacity_2!$B:$B,$H138)</f>
        <v>8940</v>
      </c>
      <c r="O138" s="1">
        <f>SUMIFS(DispatchableCapacity_2!I:I,DispatchableCapacity_2!$A:$A,$B$125,DispatchableCapacity_2!$B:$B,$H138)</f>
        <v>10060</v>
      </c>
      <c r="P138" s="1">
        <f>SUMIFS(DispatchableCapacity_2!J:J,DispatchableCapacity_2!$A:$A,$B$125,DispatchableCapacity_2!$B:$B,$H138)</f>
        <v>11520</v>
      </c>
      <c r="Q138" s="1">
        <f>SUMIFS(DispatchableCapacity_2!K:K,DispatchableCapacity_2!$A:$A,$B$125,DispatchableCapacity_2!$B:$B,$H138)</f>
        <v>11895</v>
      </c>
      <c r="R138" s="1">
        <f>SUMIFS(DispatchableCapacity_2!L:L,DispatchableCapacity_2!$A:$A,$B$125,DispatchableCapacity_2!$B:$B,$H138)</f>
        <v>13447.5</v>
      </c>
      <c r="S138" s="1">
        <f>SUMIFS(DispatchableCapacity_2!M:M,DispatchableCapacity_2!$A:$A,$B$125,DispatchableCapacity_2!$B:$B,$H138)</f>
        <v>15487.5</v>
      </c>
      <c r="T138" s="1">
        <f>SUMIFS(DispatchableCapacity_2!N:N,DispatchableCapacity_2!$A:$A,$B$125,DispatchableCapacity_2!$B:$B,$H138)</f>
        <v>17901.839999960001</v>
      </c>
      <c r="U138" s="1">
        <f>SUMIFS(DispatchableCapacity_2!O:O,DispatchableCapacity_2!$A:$A,$B$125,DispatchableCapacity_2!$B:$B,$H138)</f>
        <v>18418.839999970001</v>
      </c>
      <c r="V138" s="1">
        <f>SUMIFS(DispatchableCapacity_2!P:P,DispatchableCapacity_2!$A:$A,$B$125,DispatchableCapacity_2!$B:$B,$H138)</f>
        <v>18580.839999970001</v>
      </c>
      <c r="W138" s="1">
        <f>SUMIFS(DispatchableCapacity_2!Q:Q,DispatchableCapacity_2!$A:$A,$B$125,DispatchableCapacity_2!$B:$B,$H138)</f>
        <v>23090.839999970001</v>
      </c>
      <c r="X138" s="1">
        <f>SUMIFS(DispatchableCapacity_2!R:R,DispatchableCapacity_2!$A:$A,$B$125,DispatchableCapacity_2!$B:$B,$H138)</f>
        <v>24250.839999970001</v>
      </c>
      <c r="Y138" s="1">
        <f>SUMIFS(DispatchableCapacity_2!S:S,DispatchableCapacity_2!$A:$A,$B$125,DispatchableCapacity_2!$B:$B,$H138)</f>
        <v>24866.239999959998</v>
      </c>
      <c r="Z138" s="1">
        <f>SUMIFS(DispatchableCapacity_2!T:T,DispatchableCapacity_2!$A:$A,$B$125,DispatchableCapacity_2!$B:$B,$H138)</f>
        <v>24866.239999959998</v>
      </c>
      <c r="AA138" s="1">
        <f>SUMIFS(DispatchableCapacity_2!U:U,DispatchableCapacity_2!$A:$A,$B$125,DispatchableCapacity_2!$B:$B,$H138)</f>
        <v>25949.63999996</v>
      </c>
      <c r="AB138" s="1">
        <f>SUMIFS(DispatchableCapacity_2!V:V,DispatchableCapacity_2!$A:$A,$B$125,DispatchableCapacity_2!$B:$B,$H138)</f>
        <v>26069.63999996</v>
      </c>
      <c r="AC138" s="1">
        <f>SUMIFS(DispatchableCapacity_2!W:W,DispatchableCapacity_2!$A:$A,$B$125,DispatchableCapacity_2!$B:$B,$H138)</f>
        <v>26813.63999996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Step Change (DP2)</v>
      </c>
      <c r="I149" s="21">
        <f>SUM(J149:AD149)</f>
        <v>1272.6125898996243</v>
      </c>
      <c r="J149" s="21">
        <f>Emissions_2!C4</f>
        <v>128.21563285398722</v>
      </c>
      <c r="K149" s="21">
        <f>Emissions_2!D4</f>
        <v>126.12342228746483</v>
      </c>
      <c r="L149" s="21">
        <f>Emissions_2!E4</f>
        <v>123.23533724110776</v>
      </c>
      <c r="M149" s="21">
        <f>Emissions_2!F4</f>
        <v>118.63320118999238</v>
      </c>
      <c r="N149" s="21">
        <f>Emissions_2!G4</f>
        <v>105.5829368858933</v>
      </c>
      <c r="O149" s="21">
        <f>Emissions_2!H4</f>
        <v>91.915548878784364</v>
      </c>
      <c r="P149" s="21">
        <f>Emissions_2!I4</f>
        <v>85.155167862505948</v>
      </c>
      <c r="Q149" s="21">
        <f>Emissions_2!J4</f>
        <v>76.984729875720447</v>
      </c>
      <c r="R149" s="21">
        <f>Emissions_2!K4</f>
        <v>74.33954667783172</v>
      </c>
      <c r="S149" s="21">
        <f>Emissions_2!L4</f>
        <v>68.160331089057777</v>
      </c>
      <c r="T149" s="21">
        <f>Emissions_2!M4</f>
        <v>55.564338581671315</v>
      </c>
      <c r="U149" s="21">
        <f>Emissions_2!N4</f>
        <v>43.943327210744101</v>
      </c>
      <c r="V149" s="21">
        <f>Emissions_2!O4</f>
        <v>43.258550474913996</v>
      </c>
      <c r="W149" s="21">
        <f>Emissions_2!P4</f>
        <v>41.964414689926542</v>
      </c>
      <c r="X149" s="21">
        <f>Emissions_2!Q4</f>
        <v>18.534076414305311</v>
      </c>
      <c r="Y149" s="21">
        <f>Emissions_2!R4</f>
        <v>11.525971334516878</v>
      </c>
      <c r="Z149" s="21">
        <f>Emissions_2!S4</f>
        <v>14.092399482161641</v>
      </c>
      <c r="AA149" s="21">
        <f>Emissions_2!T4</f>
        <v>12.60204167798682</v>
      </c>
      <c r="AB149" s="21">
        <f>Emissions_2!U4</f>
        <v>11.264765930158969</v>
      </c>
      <c r="AC149" s="21">
        <f>Emissions_2!V4</f>
        <v>12.495256321862776</v>
      </c>
      <c r="AD149" s="21">
        <f>Emissions_2!W4</f>
        <v>9.0215929390299667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-2950</v>
      </c>
      <c r="L167" s="1">
        <f>SUMIFS(Capacity_2!G:G,Capacity_2!$A:$A,$B$164,Capacity_2!$B:$B,$H167)-SUMIFS(Capacity_2!$C:$C,Capacity_2!$A:$A,$B$164,Capacity_2!$B:$B,$H167)</f>
        <v>-3510</v>
      </c>
      <c r="M167" s="1">
        <f>SUMIFS(Capacity_2!H:H,Capacity_2!$A:$A,$B$164,Capacity_2!$B:$B,$H167)-SUMIFS(Capacity_2!$C:$C,Capacity_2!$A:$A,$B$164,Capacity_2!$B:$B,$H167)</f>
        <v>-6230</v>
      </c>
      <c r="N167" s="1">
        <f>SUMIFS(Capacity_2!I:I,Capacity_2!$A:$A,$B$164,Capacity_2!$B:$B,$H167)-SUMIFS(Capacity_2!$C:$C,Capacity_2!$A:$A,$B$164,Capacity_2!$B:$B,$H167)</f>
        <v>-6680</v>
      </c>
      <c r="O167" s="1">
        <f>SUMIFS(Capacity_2!J:J,Capacity_2!$A:$A,$B$164,Capacity_2!$B:$B,$H167)-SUMIFS(Capacity_2!$C:$C,Capacity_2!$A:$A,$B$164,Capacity_2!$B:$B,$H167)</f>
        <v>-6680</v>
      </c>
      <c r="P167" s="1">
        <f>SUMIFS(Capacity_2!K:K,Capacity_2!$A:$A,$B$164,Capacity_2!$B:$B,$H167)-SUMIFS(Capacity_2!$C:$C,Capacity_2!$A:$A,$B$164,Capacity_2!$B:$B,$H167)</f>
        <v>-7380</v>
      </c>
      <c r="Q167" s="1">
        <f>SUMIFS(Capacity_2!L:L,Capacity_2!$A:$A,$B$164,Capacity_2!$B:$B,$H167)-SUMIFS(Capacity_2!$C:$C,Capacity_2!$A:$A,$B$164,Capacity_2!$B:$B,$H167)</f>
        <v>-7380</v>
      </c>
      <c r="R167" s="1">
        <f>SUMIFS(Capacity_2!M:M,Capacity_2!$A:$A,$B$164,Capacity_2!$B:$B,$H167)-SUMIFS(Capacity_2!$C:$C,Capacity_2!$A:$A,$B$164,Capacity_2!$B:$B,$H167)</f>
        <v>-8520</v>
      </c>
      <c r="S167" s="1">
        <f>SUMIFS(Capacity_2!N:N,Capacity_2!$A:$A,$B$164,Capacity_2!$B:$B,$H167)-SUMIFS(Capacity_2!$C:$C,Capacity_2!$A:$A,$B$164,Capacity_2!$B:$B,$H167)</f>
        <v>-10560</v>
      </c>
      <c r="T167" s="1">
        <f>SUMIFS(Capacity_2!O:O,Capacity_2!$A:$A,$B$164,Capacity_2!$B:$B,$H167)-SUMIFS(Capacity_2!$C:$C,Capacity_2!$A:$A,$B$164,Capacity_2!$B:$B,$H167)</f>
        <v>-12740</v>
      </c>
      <c r="U167" s="1">
        <f>SUMIFS(Capacity_2!P:P,Capacity_2!$A:$A,$B$164,Capacity_2!$B:$B,$H167)-SUMIFS(Capacity_2!$C:$C,Capacity_2!$A:$A,$B$164,Capacity_2!$B:$B,$H167)</f>
        <v>-12740</v>
      </c>
      <c r="V167" s="1">
        <f>SUMIFS(Capacity_2!Q:Q,Capacity_2!$A:$A,$B$164,Capacity_2!$B:$B,$H167)-SUMIFS(Capacity_2!$C:$C,Capacity_2!$A:$A,$B$164,Capacity_2!$B:$B,$H167)</f>
        <v>-12740</v>
      </c>
      <c r="W167" s="1">
        <f>SUMIFS(Capacity_2!R:R,Capacity_2!$A:$A,$B$164,Capacity_2!$B:$B,$H167)-SUMIFS(Capacity_2!$C:$C,Capacity_2!$A:$A,$B$164,Capacity_2!$B:$B,$H167)</f>
        <v>-16320</v>
      </c>
      <c r="X167" s="1">
        <f>SUMIFS(Capacity_2!S:S,Capacity_2!$A:$A,$B$164,Capacity_2!$B:$B,$H167)-SUMIFS(Capacity_2!$C:$C,Capacity_2!$A:$A,$B$164,Capacity_2!$B:$B,$H167)</f>
        <v>-16320</v>
      </c>
      <c r="Y167" s="1">
        <f>SUMIFS(Capacity_2!T:T,Capacity_2!$A:$A,$B$164,Capacity_2!$B:$B,$H167)-SUMIFS(Capacity_2!$C:$C,Capacity_2!$A:$A,$B$164,Capacity_2!$B:$B,$H167)</f>
        <v>-16320</v>
      </c>
      <c r="Z167" s="1">
        <f>SUMIFS(Capacity_2!U:U,Capacity_2!$A:$A,$B$164,Capacity_2!$B:$B,$H167)-SUMIFS(Capacity_2!$C:$C,Capacity_2!$A:$A,$B$164,Capacity_2!$B:$B,$H167)</f>
        <v>-16320</v>
      </c>
      <c r="AA167" s="1">
        <f>SUMIFS(Capacity_2!V:V,Capacity_2!$A:$A,$B$164,Capacity_2!$B:$B,$H167)-SUMIFS(Capacity_2!$C:$C,Capacity_2!$A:$A,$B$164,Capacity_2!$B:$B,$H167)</f>
        <v>-16320</v>
      </c>
      <c r="AB167" s="1">
        <f>SUMIFS(Capacity_2!W:W,Capacity_2!$A:$A,$B$164,Capacity_2!$B:$B,$H167)-SUMIFS(Capacity_2!$C:$C,Capacity_2!$A:$A,$B$164,Capacity_2!$B:$B,$H167)</f>
        <v>-16320</v>
      </c>
      <c r="AC167" s="1">
        <f>SUMIFS(Capacity_2!X:X,Capacity_2!$A:$A,$B$164,Capacity_2!$B:$B,$H167)-SUMIFS(Capacity_2!$C:$C,Capacity_2!$A:$A,$B$164,Capacity_2!$B:$B,$H167)</f>
        <v>-17064</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-700</v>
      </c>
      <c r="N168" s="1">
        <f>SUMIFS(Capacity_2!I:I,Capacity_2!$A:$A,$B$164,Capacity_2!$B:$B,$H168)-SUMIFS(Capacity_2!$C:$C,Capacity_2!$A:$A,$B$164,Capacity_2!$B:$B,$H168)</f>
        <v>-1790</v>
      </c>
      <c r="O168" s="1">
        <f>SUMIFS(Capacity_2!J:J,Capacity_2!$A:$A,$B$164,Capacity_2!$B:$B,$H168)-SUMIFS(Capacity_2!$C:$C,Capacity_2!$A:$A,$B$164,Capacity_2!$B:$B,$H168)</f>
        <v>-2910</v>
      </c>
      <c r="P168" s="1">
        <f>SUMIFS(Capacity_2!K:K,Capacity_2!$A:$A,$B$164,Capacity_2!$B:$B,$H168)-SUMIFS(Capacity_2!$C:$C,Capacity_2!$A:$A,$B$164,Capacity_2!$B:$B,$H168)</f>
        <v>-3285</v>
      </c>
      <c r="Q168" s="1">
        <f>SUMIFS(Capacity_2!L:L,Capacity_2!$A:$A,$B$164,Capacity_2!$B:$B,$H168)-SUMIFS(Capacity_2!$C:$C,Capacity_2!$A:$A,$B$164,Capacity_2!$B:$B,$H168)</f>
        <v>-3660</v>
      </c>
      <c r="R168" s="1">
        <f>SUMIFS(Capacity_2!M:M,Capacity_2!$A:$A,$B$164,Capacity_2!$B:$B,$H168)-SUMIFS(Capacity_2!$C:$C,Capacity_2!$A:$A,$B$164,Capacity_2!$B:$B,$H168)</f>
        <v>-3660</v>
      </c>
      <c r="S168" s="1">
        <f>SUMIFS(Capacity_2!N:N,Capacity_2!$A:$A,$B$164,Capacity_2!$B:$B,$H168)-SUMIFS(Capacity_2!$C:$C,Capacity_2!$A:$A,$B$164,Capacity_2!$B:$B,$H168)</f>
        <v>-3660</v>
      </c>
      <c r="T168" s="1">
        <f>SUMIFS(Capacity_2!O:O,Capacity_2!$A:$A,$B$164,Capacity_2!$B:$B,$H168)-SUMIFS(Capacity_2!$C:$C,Capacity_2!$A:$A,$B$164,Capacity_2!$B:$B,$H168)</f>
        <v>-3660</v>
      </c>
      <c r="U168" s="1">
        <f>SUMIFS(Capacity_2!P:P,Capacity_2!$A:$A,$B$164,Capacity_2!$B:$B,$H168)-SUMIFS(Capacity_2!$C:$C,Capacity_2!$A:$A,$B$164,Capacity_2!$B:$B,$H168)</f>
        <v>-3660</v>
      </c>
      <c r="V168" s="1">
        <f>SUMIFS(Capacity_2!Q:Q,Capacity_2!$A:$A,$B$164,Capacity_2!$B:$B,$H168)-SUMIFS(Capacity_2!$C:$C,Capacity_2!$A:$A,$B$164,Capacity_2!$B:$B,$H168)</f>
        <v>-3660</v>
      </c>
      <c r="W168" s="1">
        <f>SUMIFS(Capacity_2!R:R,Capacity_2!$A:$A,$B$164,Capacity_2!$B:$B,$H168)-SUMIFS(Capacity_2!$C:$C,Capacity_2!$A:$A,$B$164,Capacity_2!$B:$B,$H168)</f>
        <v>-3660</v>
      </c>
      <c r="X168" s="1">
        <f>SUMIFS(Capacity_2!S:S,Capacity_2!$A:$A,$B$164,Capacity_2!$B:$B,$H168)-SUMIFS(Capacity_2!$C:$C,Capacity_2!$A:$A,$B$164,Capacity_2!$B:$B,$H168)</f>
        <v>-4820</v>
      </c>
      <c r="Y168" s="1">
        <f>SUMIFS(Capacity_2!T:T,Capacity_2!$A:$A,$B$164,Capacity_2!$B:$B,$H168)-SUMIFS(Capacity_2!$C:$C,Capacity_2!$A:$A,$B$164,Capacity_2!$B:$B,$H168)</f>
        <v>-4820</v>
      </c>
      <c r="Z168" s="1">
        <f>SUMIFS(Capacity_2!U:U,Capacity_2!$A:$A,$B$164,Capacity_2!$B:$B,$H168)-SUMIFS(Capacity_2!$C:$C,Capacity_2!$A:$A,$B$164,Capacity_2!$B:$B,$H168)</f>
        <v>-4820</v>
      </c>
      <c r="AA168" s="1">
        <f>SUMIFS(Capacity_2!V:V,Capacity_2!$A:$A,$B$164,Capacity_2!$B:$B,$H168)-SUMIFS(Capacity_2!$C:$C,Capacity_2!$A:$A,$B$164,Capacity_2!$B:$B,$H168)</f>
        <v>-4820</v>
      </c>
      <c r="AB168" s="1">
        <f>SUMIFS(Capacity_2!W:W,Capacity_2!$A:$A,$B$164,Capacity_2!$B:$B,$H168)-SUMIFS(Capacity_2!$C:$C,Capacity_2!$A:$A,$B$164,Capacity_2!$B:$B,$H168)</f>
        <v>-4820</v>
      </c>
      <c r="AC168" s="1">
        <f>SUMIFS(Capacity_2!X:X,Capacity_2!$A:$A,$B$164,Capacity_2!$B:$B,$H168)-SUMIFS(Capacity_2!$C:$C,Capacity_2!$A:$A,$B$164,Capacity_2!$B:$B,$H168)</f>
        <v>-4820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-1340.0557969900005</v>
      </c>
      <c r="Z169" s="1">
        <f>SUMIFS(Capacity_2!U:U,Capacity_2!$A:$A,$B$164,Capacity_2!$B:$B,$H169)-SUMIFS(Capacity_2!$C:$C,Capacity_2!$A:$A,$B$164,Capacity_2!$B:$B,$H169)</f>
        <v>-1165.4512347900004</v>
      </c>
      <c r="AA169" s="1">
        <f>SUMIFS(Capacity_2!V:V,Capacity_2!$A:$A,$B$164,Capacity_2!$B:$B,$H169)-SUMIFS(Capacity_2!$C:$C,Capacity_2!$A:$A,$B$164,Capacity_2!$B:$B,$H169)</f>
        <v>-1789.1216157900008</v>
      </c>
      <c r="AB169" s="1">
        <f>SUMIFS(Capacity_2!W:W,Capacity_2!$A:$A,$B$164,Capacity_2!$B:$B,$H169)-SUMIFS(Capacity_2!$C:$C,Capacity_2!$A:$A,$B$164,Capacity_2!$B:$B,$H169)</f>
        <v>-1464.7460081900003</v>
      </c>
      <c r="AC169" s="1">
        <f>SUMIFS(Capacity_2!X:X,Capacity_2!$A:$A,$B$164,Capacity_2!$B:$B,$H169)-SUMIFS(Capacity_2!$C:$C,Capacity_2!$A:$A,$B$164,Capacity_2!$B:$B,$H169)</f>
        <v>-1054.2666071900007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118</v>
      </c>
      <c r="I172" s="1">
        <f>SUMIFS(Capacity_2!D:D,Capacity_2!$A:$A,$B$164,Capacity_2!$B:$B,$H172)-SUMIFS(Capacity_2!$C:$C,Capacity_2!$A:$A,$B$164,Capacity_2!$B:$B,$H172)</f>
        <v>175.03627329293568</v>
      </c>
      <c r="J172" s="1">
        <f>SUMIFS(Capacity_2!E:E,Capacity_2!$A:$A,$B$164,Capacity_2!$B:$B,$H172)-SUMIFS(Capacity_2!$C:$C,Capacity_2!$A:$A,$B$164,Capacity_2!$B:$B,$H172)</f>
        <v>338.38607515163585</v>
      </c>
      <c r="K172" s="1">
        <f>SUMIFS(Capacity_2!F:F,Capacity_2!$A:$A,$B$164,Capacity_2!$B:$B,$H172)-SUMIFS(Capacity_2!$C:$C,Capacity_2!$A:$A,$B$164,Capacity_2!$B:$B,$H172)</f>
        <v>950.04422996043581</v>
      </c>
      <c r="L172" s="1">
        <f>SUMIFS(Capacity_2!G:G,Capacity_2!$A:$A,$B$164,Capacity_2!$B:$B,$H172)-SUMIFS(Capacity_2!$C:$C,Capacity_2!$A:$A,$B$164,Capacity_2!$B:$B,$H172)</f>
        <v>3898.5519520756361</v>
      </c>
      <c r="M172" s="1">
        <f>SUMIFS(Capacity_2!H:H,Capacity_2!$A:$A,$B$164,Capacity_2!$B:$B,$H172)-SUMIFS(Capacity_2!$C:$C,Capacity_2!$A:$A,$B$164,Capacity_2!$B:$B,$H172)</f>
        <v>4154.0221389859371</v>
      </c>
      <c r="N172" s="1">
        <f>SUMIFS(Capacity_2!I:I,Capacity_2!$A:$A,$B$164,Capacity_2!$B:$B,$H172)-SUMIFS(Capacity_2!$C:$C,Capacity_2!$A:$A,$B$164,Capacity_2!$B:$B,$H172)</f>
        <v>4494.1694762634361</v>
      </c>
      <c r="O172" s="1">
        <f>SUMIFS(Capacity_2!J:J,Capacity_2!$A:$A,$B$164,Capacity_2!$B:$B,$H172)-SUMIFS(Capacity_2!$C:$C,Capacity_2!$A:$A,$B$164,Capacity_2!$B:$B,$H172)</f>
        <v>4930.2276549567359</v>
      </c>
      <c r="P172" s="1">
        <f>SUMIFS(Capacity_2!K:K,Capacity_2!$A:$A,$B$164,Capacity_2!$B:$B,$H172)-SUMIFS(Capacity_2!$C:$C,Capacity_2!$A:$A,$B$164,Capacity_2!$B:$B,$H172)</f>
        <v>6331.5040557044367</v>
      </c>
      <c r="Q172" s="1">
        <f>SUMIFS(Capacity_2!L:L,Capacity_2!$A:$A,$B$164,Capacity_2!$B:$B,$H172)-SUMIFS(Capacity_2!$C:$C,Capacity_2!$A:$A,$B$164,Capacity_2!$B:$B,$H172)</f>
        <v>6527.8587650824356</v>
      </c>
      <c r="R172" s="1">
        <f>SUMIFS(Capacity_2!M:M,Capacity_2!$A:$A,$B$164,Capacity_2!$B:$B,$H172)-SUMIFS(Capacity_2!$C:$C,Capacity_2!$A:$A,$B$164,Capacity_2!$B:$B,$H172)</f>
        <v>7027.1129481499356</v>
      </c>
      <c r="S172" s="1">
        <f>SUMIFS(Capacity_2!N:N,Capacity_2!$A:$A,$B$164,Capacity_2!$B:$B,$H172)-SUMIFS(Capacity_2!$C:$C,Capacity_2!$A:$A,$B$164,Capacity_2!$B:$B,$H172)</f>
        <v>7929.5400128574365</v>
      </c>
      <c r="T172" s="1">
        <f>SUMIFS(Capacity_2!O:O,Capacity_2!$A:$A,$B$164,Capacity_2!$B:$B,$H172)-SUMIFS(Capacity_2!$C:$C,Capacity_2!$A:$A,$B$164,Capacity_2!$B:$B,$H172)</f>
        <v>9310.7742874812375</v>
      </c>
      <c r="U172" s="1">
        <f>SUMIFS(Capacity_2!P:P,Capacity_2!$A:$A,$B$164,Capacity_2!$B:$B,$H172)-SUMIFS(Capacity_2!$C:$C,Capacity_2!$A:$A,$B$164,Capacity_2!$B:$B,$H172)</f>
        <v>9720.8424866457353</v>
      </c>
      <c r="V172" s="1">
        <f>SUMIFS(Capacity_2!Q:Q,Capacity_2!$A:$A,$B$164,Capacity_2!$B:$B,$H172)-SUMIFS(Capacity_2!$C:$C,Capacity_2!$A:$A,$B$164,Capacity_2!$B:$B,$H172)</f>
        <v>9997.3925833999365</v>
      </c>
      <c r="W172" s="1">
        <f>SUMIFS(Capacity_2!R:R,Capacity_2!$A:$A,$B$164,Capacity_2!$B:$B,$H172)-SUMIFS(Capacity_2!$C:$C,Capacity_2!$A:$A,$B$164,Capacity_2!$B:$B,$H172)</f>
        <v>13359.586592089037</v>
      </c>
      <c r="X172" s="1">
        <f>SUMIFS(Capacity_2!S:S,Capacity_2!$A:$A,$B$164,Capacity_2!$B:$B,$H172)-SUMIFS(Capacity_2!$C:$C,Capacity_2!$A:$A,$B$164,Capacity_2!$B:$B,$H172)</f>
        <v>14040.647353601737</v>
      </c>
      <c r="Y172" s="1">
        <f>SUMIFS(Capacity_2!T:T,Capacity_2!$A:$A,$B$164,Capacity_2!$B:$B,$H172)-SUMIFS(Capacity_2!$C:$C,Capacity_2!$A:$A,$B$164,Capacity_2!$B:$B,$H172)</f>
        <v>14690.100232611234</v>
      </c>
      <c r="Z172" s="1">
        <f>SUMIFS(Capacity_2!U:U,Capacity_2!$A:$A,$B$164,Capacity_2!$B:$B,$H172)-SUMIFS(Capacity_2!$C:$C,Capacity_2!$A:$A,$B$164,Capacity_2!$B:$B,$H172)</f>
        <v>15288.634393306736</v>
      </c>
      <c r="AA172" s="1">
        <f>SUMIFS(Capacity_2!V:V,Capacity_2!$A:$A,$B$164,Capacity_2!$B:$B,$H172)-SUMIFS(Capacity_2!$C:$C,Capacity_2!$A:$A,$B$164,Capacity_2!$B:$B,$H172)</f>
        <v>16003.046885719938</v>
      </c>
      <c r="AB172" s="1">
        <f>SUMIFS(Capacity_2!W:W,Capacity_2!$A:$A,$B$164,Capacity_2!$B:$B,$H172)-SUMIFS(Capacity_2!$C:$C,Capacity_2!$A:$A,$B$164,Capacity_2!$B:$B,$H172)</f>
        <v>16169.351443616837</v>
      </c>
      <c r="AC172" s="1">
        <f>SUMIFS(Capacity_2!X:X,Capacity_2!$A:$A,$B$164,Capacity_2!$B:$B,$H172)-SUMIFS(Capacity_2!$C:$C,Capacity_2!$A:$A,$B$164,Capacity_2!$B:$B,$H172)</f>
        <v>16435.114576278236</v>
      </c>
    </row>
    <row r="173" spans="1:30">
      <c r="H173" s="76" t="s">
        <v>119</v>
      </c>
      <c r="I173" s="1">
        <f>SUMIFS(Capacity_2!D:D,Capacity_2!$A:$A,$B$164,Capacity_2!$B:$B,$H173)-SUMIFS(Capacity_2!$C:$C,Capacity_2!$A:$A,$B$164,Capacity_2!$B:$B,$H173)</f>
        <v>175.03627329319875</v>
      </c>
      <c r="J173" s="1">
        <f>SUMIFS(Capacity_2!E:E,Capacity_2!$A:$A,$B$164,Capacity_2!$B:$B,$H173)-SUMIFS(Capacity_2!$C:$C,Capacity_2!$A:$A,$B$164,Capacity_2!$B:$B,$H173)</f>
        <v>615.95811982328166</v>
      </c>
      <c r="K173" s="1">
        <f>SUMIFS(Capacity_2!F:F,Capacity_2!$A:$A,$B$164,Capacity_2!$B:$B,$H173)-SUMIFS(Capacity_2!$C:$C,Capacity_2!$A:$A,$B$164,Capacity_2!$B:$B,$H173)</f>
        <v>904.5853415925169</v>
      </c>
      <c r="L173" s="1">
        <f>SUMIFS(Capacity_2!G:G,Capacity_2!$A:$A,$B$164,Capacity_2!$B:$B,$H173)-SUMIFS(Capacity_2!$C:$C,Capacity_2!$A:$A,$B$164,Capacity_2!$B:$B,$H173)</f>
        <v>1358.0131979867456</v>
      </c>
      <c r="M173" s="1">
        <f>SUMIFS(Capacity_2!H:H,Capacity_2!$A:$A,$B$164,Capacity_2!$B:$B,$H173)-SUMIFS(Capacity_2!$C:$C,Capacity_2!$A:$A,$B$164,Capacity_2!$B:$B,$H173)</f>
        <v>1357.4514922230608</v>
      </c>
      <c r="N173" s="1">
        <f>SUMIFS(Capacity_2!I:I,Capacity_2!$A:$A,$B$164,Capacity_2!$B:$B,$H173)-SUMIFS(Capacity_2!$C:$C,Capacity_2!$A:$A,$B$164,Capacity_2!$B:$B,$H173)</f>
        <v>1427.427789708112</v>
      </c>
      <c r="O173" s="1">
        <f>SUMIFS(Capacity_2!J:J,Capacity_2!$A:$A,$B$164,Capacity_2!$B:$B,$H173)-SUMIFS(Capacity_2!$C:$C,Capacity_2!$A:$A,$B$164,Capacity_2!$B:$B,$H173)</f>
        <v>1590.380958240308</v>
      </c>
      <c r="P173" s="1">
        <f>SUMIFS(Capacity_2!K:K,Capacity_2!$A:$A,$B$164,Capacity_2!$B:$B,$H173)-SUMIFS(Capacity_2!$C:$C,Capacity_2!$A:$A,$B$164,Capacity_2!$B:$B,$H173)</f>
        <v>1770.6821201139687</v>
      </c>
      <c r="Q173" s="1">
        <f>SUMIFS(Capacity_2!L:L,Capacity_2!$A:$A,$B$164,Capacity_2!$B:$B,$H173)-SUMIFS(Capacity_2!$C:$C,Capacity_2!$A:$A,$B$164,Capacity_2!$B:$B,$H173)</f>
        <v>1973.8868154451402</v>
      </c>
      <c r="R173" s="1">
        <f>SUMIFS(Capacity_2!M:M,Capacity_2!$A:$A,$B$164,Capacity_2!$B:$B,$H173)-SUMIFS(Capacity_2!$C:$C,Capacity_2!$A:$A,$B$164,Capacity_2!$B:$B,$H173)</f>
        <v>2171.9474105650588</v>
      </c>
      <c r="S173" s="1">
        <f>SUMIFS(Capacity_2!N:N,Capacity_2!$A:$A,$B$164,Capacity_2!$B:$B,$H173)-SUMIFS(Capacity_2!$C:$C,Capacity_2!$A:$A,$B$164,Capacity_2!$B:$B,$H173)</f>
        <v>2368.4343229633428</v>
      </c>
      <c r="T173" s="1">
        <f>SUMIFS(Capacity_2!O:O,Capacity_2!$A:$A,$B$164,Capacity_2!$B:$B,$H173)-SUMIFS(Capacity_2!$C:$C,Capacity_2!$A:$A,$B$164,Capacity_2!$B:$B,$H173)</f>
        <v>2568.4240774794112</v>
      </c>
      <c r="U173" s="1">
        <f>SUMIFS(Capacity_2!P:P,Capacity_2!$A:$A,$B$164,Capacity_2!$B:$B,$H173)-SUMIFS(Capacity_2!$C:$C,Capacity_2!$A:$A,$B$164,Capacity_2!$B:$B,$H173)</f>
        <v>2781.1131015255196</v>
      </c>
      <c r="V173" s="1">
        <f>SUMIFS(Capacity_2!Q:Q,Capacity_2!$A:$A,$B$164,Capacity_2!$B:$B,$H173)-SUMIFS(Capacity_2!$C:$C,Capacity_2!$A:$A,$B$164,Capacity_2!$B:$B,$H173)</f>
        <v>3018.3427122418952</v>
      </c>
      <c r="W173" s="1">
        <f>SUMIFS(Capacity_2!R:R,Capacity_2!$A:$A,$B$164,Capacity_2!$B:$B,$H173)-SUMIFS(Capacity_2!$C:$C,Capacity_2!$A:$A,$B$164,Capacity_2!$B:$B,$H173)</f>
        <v>3287.7014901940652</v>
      </c>
      <c r="X173" s="1">
        <f>SUMIFS(Capacity_2!S:S,Capacity_2!$A:$A,$B$164,Capacity_2!$B:$B,$H173)-SUMIFS(Capacity_2!$C:$C,Capacity_2!$A:$A,$B$164,Capacity_2!$B:$B,$H173)</f>
        <v>3581.5752221803891</v>
      </c>
      <c r="Y173" s="1">
        <f>SUMIFS(Capacity_2!T:T,Capacity_2!$A:$A,$B$164,Capacity_2!$B:$B,$H173)-SUMIFS(Capacity_2!$C:$C,Capacity_2!$A:$A,$B$164,Capacity_2!$B:$B,$H173)</f>
        <v>3889.680106907902</v>
      </c>
      <c r="Z173" s="1">
        <f>SUMIFS(Capacity_2!U:U,Capacity_2!$A:$A,$B$164,Capacity_2!$B:$B,$H173)-SUMIFS(Capacity_2!$C:$C,Capacity_2!$A:$A,$B$164,Capacity_2!$B:$B,$H173)</f>
        <v>4227.4931119373769</v>
      </c>
      <c r="AA173" s="1">
        <f>SUMIFS(Capacity_2!V:V,Capacity_2!$A:$A,$B$164,Capacity_2!$B:$B,$H173)-SUMIFS(Capacity_2!$C:$C,Capacity_2!$A:$A,$B$164,Capacity_2!$B:$B,$H173)</f>
        <v>4593.9803925087353</v>
      </c>
      <c r="AB173" s="1">
        <f>SUMIFS(Capacity_2!W:W,Capacity_2!$A:$A,$B$164,Capacity_2!$B:$B,$H173)-SUMIFS(Capacity_2!$C:$C,Capacity_2!$A:$A,$B$164,Capacity_2!$B:$B,$H173)</f>
        <v>4933.7924539201194</v>
      </c>
      <c r="AC173" s="1">
        <f>SUMIFS(Capacity_2!X:X,Capacity_2!$A:$A,$B$164,Capacity_2!$B:$B,$H173)-SUMIFS(Capacity_2!$C:$C,Capacity_2!$A:$A,$B$164,Capacity_2!$B:$B,$H173)</f>
        <v>5294.9881328883639</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1313.1447895199999</v>
      </c>
      <c r="L174" s="1">
        <f>SUMIFS(Capacity_2!G:G,Capacity_2!$A:$A,$B$164,Capacity_2!$B:$B,$H174)-SUMIFS(Capacity_2!$C:$C,Capacity_2!$A:$A,$B$164,Capacity_2!$B:$B,$H174)</f>
        <v>1438.9885268899998</v>
      </c>
      <c r="M174" s="1">
        <f>SUMIFS(Capacity_2!H:H,Capacity_2!$A:$A,$B$164,Capacity_2!$B:$B,$H174)-SUMIFS(Capacity_2!$C:$C,Capacity_2!$A:$A,$B$164,Capacity_2!$B:$B,$H174)</f>
        <v>3231.3619281700012</v>
      </c>
      <c r="N174" s="1">
        <f>SUMIFS(Capacity_2!I:I,Capacity_2!$A:$A,$B$164,Capacity_2!$B:$B,$H174)-SUMIFS(Capacity_2!$C:$C,Capacity_2!$A:$A,$B$164,Capacity_2!$B:$B,$H174)</f>
        <v>5204.708374509999</v>
      </c>
      <c r="O174" s="1">
        <f>SUMIFS(Capacity_2!J:J,Capacity_2!$A:$A,$B$164,Capacity_2!$B:$B,$H174)-SUMIFS(Capacity_2!$C:$C,Capacity_2!$A:$A,$B$164,Capacity_2!$B:$B,$H174)</f>
        <v>8155.9319245900006</v>
      </c>
      <c r="P174" s="1">
        <f>SUMIFS(Capacity_2!K:K,Capacity_2!$A:$A,$B$164,Capacity_2!$B:$B,$H174)-SUMIFS(Capacity_2!$C:$C,Capacity_2!$A:$A,$B$164,Capacity_2!$B:$B,$H174)</f>
        <v>8992.434087550002</v>
      </c>
      <c r="Q174" s="1">
        <f>SUMIFS(Capacity_2!L:L,Capacity_2!$A:$A,$B$164,Capacity_2!$B:$B,$H174)-SUMIFS(Capacity_2!$C:$C,Capacity_2!$A:$A,$B$164,Capacity_2!$B:$B,$H174)</f>
        <v>9479.7103484500003</v>
      </c>
      <c r="R174" s="1">
        <f>SUMIFS(Capacity_2!M:M,Capacity_2!$A:$A,$B$164,Capacity_2!$B:$B,$H174)-SUMIFS(Capacity_2!$C:$C,Capacity_2!$A:$A,$B$164,Capacity_2!$B:$B,$H174)</f>
        <v>12168.39161744</v>
      </c>
      <c r="S174" s="1">
        <f>SUMIFS(Capacity_2!N:N,Capacity_2!$A:$A,$B$164,Capacity_2!$B:$B,$H174)-SUMIFS(Capacity_2!$C:$C,Capacity_2!$A:$A,$B$164,Capacity_2!$B:$B,$H174)</f>
        <v>15249.1175363</v>
      </c>
      <c r="T174" s="1">
        <f>SUMIFS(Capacity_2!O:O,Capacity_2!$A:$A,$B$164,Capacity_2!$B:$B,$H174)-SUMIFS(Capacity_2!$C:$C,Capacity_2!$A:$A,$B$164,Capacity_2!$B:$B,$H174)</f>
        <v>18374.16231136</v>
      </c>
      <c r="U174" s="1">
        <f>SUMIFS(Capacity_2!P:P,Capacity_2!$A:$A,$B$164,Capacity_2!$B:$B,$H174)-SUMIFS(Capacity_2!$C:$C,Capacity_2!$A:$A,$B$164,Capacity_2!$B:$B,$H174)</f>
        <v>18641.874287810002</v>
      </c>
      <c r="V174" s="1">
        <f>SUMIFS(Capacity_2!Q:Q,Capacity_2!$A:$A,$B$164,Capacity_2!$B:$B,$H174)-SUMIFS(Capacity_2!$C:$C,Capacity_2!$A:$A,$B$164,Capacity_2!$B:$B,$H174)</f>
        <v>19087.741863790001</v>
      </c>
      <c r="W174" s="1">
        <f>SUMIFS(Capacity_2!R:R,Capacity_2!$A:$A,$B$164,Capacity_2!$B:$B,$H174)-SUMIFS(Capacity_2!$C:$C,Capacity_2!$A:$A,$B$164,Capacity_2!$B:$B,$H174)</f>
        <v>23398.714448279999</v>
      </c>
      <c r="X174" s="1">
        <f>SUMIFS(Capacity_2!S:S,Capacity_2!$A:$A,$B$164,Capacity_2!$B:$B,$H174)-SUMIFS(Capacity_2!$C:$C,Capacity_2!$A:$A,$B$164,Capacity_2!$B:$B,$H174)</f>
        <v>24363.21388961</v>
      </c>
      <c r="Y174" s="1">
        <f>SUMIFS(Capacity_2!T:T,Capacity_2!$A:$A,$B$164,Capacity_2!$B:$B,$H174)-SUMIFS(Capacity_2!$C:$C,Capacity_2!$A:$A,$B$164,Capacity_2!$B:$B,$H174)</f>
        <v>25832.776135120002</v>
      </c>
      <c r="Z174" s="1">
        <f>SUMIFS(Capacity_2!U:U,Capacity_2!$A:$A,$B$164,Capacity_2!$B:$B,$H174)-SUMIFS(Capacity_2!$C:$C,Capacity_2!$A:$A,$B$164,Capacity_2!$B:$B,$H174)</f>
        <v>26341.515037080004</v>
      </c>
      <c r="AA174" s="1">
        <f>SUMIFS(Capacity_2!V:V,Capacity_2!$A:$A,$B$164,Capacity_2!$B:$B,$H174)-SUMIFS(Capacity_2!$C:$C,Capacity_2!$A:$A,$B$164,Capacity_2!$B:$B,$H174)</f>
        <v>26947.414770759999</v>
      </c>
      <c r="AB174" s="1">
        <f>SUMIFS(Capacity_2!W:W,Capacity_2!$A:$A,$B$164,Capacity_2!$B:$B,$H174)-SUMIFS(Capacity_2!$C:$C,Capacity_2!$A:$A,$B$164,Capacity_2!$B:$B,$H174)</f>
        <v>26813.454554839998</v>
      </c>
      <c r="AC174" s="1">
        <f>SUMIFS(Capacity_2!X:X,Capacity_2!$A:$A,$B$164,Capacity_2!$B:$B,$H174)-SUMIFS(Capacity_2!$C:$C,Capacity_2!$A:$A,$B$164,Capacity_2!$B:$B,$H174)</f>
        <v>27072.454546889996</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975</v>
      </c>
      <c r="L175" s="1">
        <f>SUMIFS(Capacity_2!G:G,Capacity_2!$A:$A,$B$164,Capacity_2!$B:$B,$H175)-SUMIFS(Capacity_2!$C:$C,Capacity_2!$A:$A,$B$164,Capacity_2!$B:$B,$H175)</f>
        <v>975</v>
      </c>
      <c r="M175" s="1">
        <f>SUMIFS(Capacity_2!H:H,Capacity_2!$A:$A,$B$164,Capacity_2!$B:$B,$H175)-SUMIFS(Capacity_2!$C:$C,Capacity_2!$A:$A,$B$164,Capacity_2!$B:$B,$H175)</f>
        <v>2622.8288711699997</v>
      </c>
      <c r="N175" s="1">
        <f>SUMIFS(Capacity_2!I:I,Capacity_2!$A:$A,$B$164,Capacity_2!$B:$B,$H175)-SUMIFS(Capacity_2!$C:$C,Capacity_2!$A:$A,$B$164,Capacity_2!$B:$B,$H175)</f>
        <v>4606.6682201999993</v>
      </c>
      <c r="O175" s="1">
        <f>SUMIFS(Capacity_2!J:J,Capacity_2!$A:$A,$B$164,Capacity_2!$B:$B,$H175)-SUMIFS(Capacity_2!$C:$C,Capacity_2!$A:$A,$B$164,Capacity_2!$B:$B,$H175)</f>
        <v>6469.7411382599985</v>
      </c>
      <c r="P175" s="1">
        <f>SUMIFS(Capacity_2!K:K,Capacity_2!$A:$A,$B$164,Capacity_2!$B:$B,$H175)-SUMIFS(Capacity_2!$C:$C,Capacity_2!$A:$A,$B$164,Capacity_2!$B:$B,$H175)</f>
        <v>7102.7912905099984</v>
      </c>
      <c r="Q175" s="1">
        <f>SUMIFS(Capacity_2!L:L,Capacity_2!$A:$A,$B$164,Capacity_2!$B:$B,$H175)-SUMIFS(Capacity_2!$C:$C,Capacity_2!$A:$A,$B$164,Capacity_2!$B:$B,$H175)</f>
        <v>7534.6893205899978</v>
      </c>
      <c r="R175" s="1">
        <f>SUMIFS(Capacity_2!M:M,Capacity_2!$A:$A,$B$164,Capacity_2!$B:$B,$H175)-SUMIFS(Capacity_2!$C:$C,Capacity_2!$A:$A,$B$164,Capacity_2!$B:$B,$H175)</f>
        <v>8387.1031455999982</v>
      </c>
      <c r="S175" s="1">
        <f>SUMIFS(Capacity_2!N:N,Capacity_2!$A:$A,$B$164,Capacity_2!$B:$B,$H175)-SUMIFS(Capacity_2!$C:$C,Capacity_2!$A:$A,$B$164,Capacity_2!$B:$B,$H175)</f>
        <v>9517.952941380001</v>
      </c>
      <c r="T175" s="1">
        <f>SUMIFS(Capacity_2!O:O,Capacity_2!$A:$A,$B$164,Capacity_2!$B:$B,$H175)-SUMIFS(Capacity_2!$C:$C,Capacity_2!$A:$A,$B$164,Capacity_2!$B:$B,$H175)</f>
        <v>13186.211663310003</v>
      </c>
      <c r="U175" s="1">
        <f>SUMIFS(Capacity_2!P:P,Capacity_2!$A:$A,$B$164,Capacity_2!$B:$B,$H175)-SUMIFS(Capacity_2!$C:$C,Capacity_2!$A:$A,$B$164,Capacity_2!$B:$B,$H175)</f>
        <v>15575.701011259998</v>
      </c>
      <c r="V175" s="1">
        <f>SUMIFS(Capacity_2!Q:Q,Capacity_2!$A:$A,$B$164,Capacity_2!$B:$B,$H175)-SUMIFS(Capacity_2!$C:$C,Capacity_2!$A:$A,$B$164,Capacity_2!$B:$B,$H175)</f>
        <v>16148.508625309996</v>
      </c>
      <c r="W175" s="1">
        <f>SUMIFS(Capacity_2!R:R,Capacity_2!$A:$A,$B$164,Capacity_2!$B:$B,$H175)-SUMIFS(Capacity_2!$C:$C,Capacity_2!$A:$A,$B$164,Capacity_2!$B:$B,$H175)</f>
        <v>22112.220754679998</v>
      </c>
      <c r="X175" s="1">
        <f>SUMIFS(Capacity_2!S:S,Capacity_2!$A:$A,$B$164,Capacity_2!$B:$B,$H175)-SUMIFS(Capacity_2!$C:$C,Capacity_2!$A:$A,$B$164,Capacity_2!$B:$B,$H175)</f>
        <v>24108.919768039996</v>
      </c>
      <c r="Y175" s="1">
        <f>SUMIFS(Capacity_2!T:T,Capacity_2!$A:$A,$B$164,Capacity_2!$B:$B,$H175)-SUMIFS(Capacity_2!$C:$C,Capacity_2!$A:$A,$B$164,Capacity_2!$B:$B,$H175)</f>
        <v>25371.861200669999</v>
      </c>
      <c r="Z175" s="1">
        <f>SUMIFS(Capacity_2!U:U,Capacity_2!$A:$A,$B$164,Capacity_2!$B:$B,$H175)-SUMIFS(Capacity_2!$C:$C,Capacity_2!$A:$A,$B$164,Capacity_2!$B:$B,$H175)</f>
        <v>25550.375097249998</v>
      </c>
      <c r="AA175" s="1">
        <f>SUMIFS(Capacity_2!V:V,Capacity_2!$A:$A,$B$164,Capacity_2!$B:$B,$H175)-SUMIFS(Capacity_2!$C:$C,Capacity_2!$A:$A,$B$164,Capacity_2!$B:$B,$H175)</f>
        <v>26589.225711119994</v>
      </c>
      <c r="AB175" s="1">
        <f>SUMIFS(Capacity_2!W:W,Capacity_2!$A:$A,$B$164,Capacity_2!$B:$B,$H175)-SUMIFS(Capacity_2!$C:$C,Capacity_2!$A:$A,$B$164,Capacity_2!$B:$B,$H175)</f>
        <v>26589.225711119994</v>
      </c>
      <c r="AC175" s="1">
        <f>SUMIFS(Capacity_2!X:X,Capacity_2!$A:$A,$B$164,Capacity_2!$B:$B,$H175)-SUMIFS(Capacity_2!$C:$C,Capacity_2!$A:$A,$B$164,Capacity_2!$B:$B,$H175)</f>
        <v>27601.860270379999</v>
      </c>
    </row>
    <row r="176" spans="1:30">
      <c r="H176" s="77" t="s">
        <v>122</v>
      </c>
      <c r="I176" s="1">
        <f>SUMIFS(Capacity_2!D:D,Capacity_2!$A:$A,$B$164,Capacity_2!$B:$B,$H176)-SUMIFS(Capacity_2!$C:$C,Capacity_2!$A:$A,$B$164,Capacity_2!$B:$B,$H176)</f>
        <v>2279.2399930509891</v>
      </c>
      <c r="J176" s="1">
        <f>SUMIFS(Capacity_2!E:E,Capacity_2!$A:$A,$B$164,Capacity_2!$B:$B,$H176)-SUMIFS(Capacity_2!$C:$C,Capacity_2!$A:$A,$B$164,Capacity_2!$B:$B,$H176)</f>
        <v>4107.3642966906355</v>
      </c>
      <c r="K176" s="1">
        <f>SUMIFS(Capacity_2!F:F,Capacity_2!$A:$A,$B$164,Capacity_2!$B:$B,$H176)-SUMIFS(Capacity_2!$C:$C,Capacity_2!$A:$A,$B$164,Capacity_2!$B:$B,$H176)</f>
        <v>5479.0772859572262</v>
      </c>
      <c r="L176" s="1">
        <f>SUMIFS(Capacity_2!G:G,Capacity_2!$A:$A,$B$164,Capacity_2!$B:$B,$H176)-SUMIFS(Capacity_2!$C:$C,Capacity_2!$A:$A,$B$164,Capacity_2!$B:$B,$H176)</f>
        <v>7409.5227719249397</v>
      </c>
      <c r="M176" s="1">
        <f>SUMIFS(Capacity_2!H:H,Capacity_2!$A:$A,$B$164,Capacity_2!$B:$B,$H176)-SUMIFS(Capacity_2!$C:$C,Capacity_2!$A:$A,$B$164,Capacity_2!$B:$B,$H176)</f>
        <v>8540.0592705295512</v>
      </c>
      <c r="N176" s="1">
        <f>SUMIFS(Capacity_2!I:I,Capacity_2!$A:$A,$B$164,Capacity_2!$B:$B,$H176)-SUMIFS(Capacity_2!$C:$C,Capacity_2!$A:$A,$B$164,Capacity_2!$B:$B,$H176)</f>
        <v>9180.3071208050733</v>
      </c>
      <c r="O176" s="1">
        <f>SUMIFS(Capacity_2!J:J,Capacity_2!$A:$A,$B$164,Capacity_2!$B:$B,$H176)-SUMIFS(Capacity_2!$C:$C,Capacity_2!$A:$A,$B$164,Capacity_2!$B:$B,$H176)</f>
        <v>9999.7664910656149</v>
      </c>
      <c r="P176" s="1">
        <f>SUMIFS(Capacity_2!K:K,Capacity_2!$A:$A,$B$164,Capacity_2!$B:$B,$H176)-SUMIFS(Capacity_2!$C:$C,Capacity_2!$A:$A,$B$164,Capacity_2!$B:$B,$H176)</f>
        <v>11199.024232190646</v>
      </c>
      <c r="Q176" s="1">
        <f>SUMIFS(Capacity_2!L:L,Capacity_2!$A:$A,$B$164,Capacity_2!$B:$B,$H176)-SUMIFS(Capacity_2!$C:$C,Capacity_2!$A:$A,$B$164,Capacity_2!$B:$B,$H176)</f>
        <v>11983.002664579117</v>
      </c>
      <c r="R176" s="1">
        <f>SUMIFS(Capacity_2!M:M,Capacity_2!$A:$A,$B$164,Capacity_2!$B:$B,$H176)-SUMIFS(Capacity_2!$C:$C,Capacity_2!$A:$A,$B$164,Capacity_2!$B:$B,$H176)</f>
        <v>12644.977102948209</v>
      </c>
      <c r="S176" s="1">
        <f>SUMIFS(Capacity_2!N:N,Capacity_2!$A:$A,$B$164,Capacity_2!$B:$B,$H176)-SUMIFS(Capacity_2!$C:$C,Capacity_2!$A:$A,$B$164,Capacity_2!$B:$B,$H176)</f>
        <v>14051.761682628765</v>
      </c>
      <c r="T176" s="1">
        <f>SUMIFS(Capacity_2!O:O,Capacity_2!$A:$A,$B$164,Capacity_2!$B:$B,$H176)-SUMIFS(Capacity_2!$C:$C,Capacity_2!$A:$A,$B$164,Capacity_2!$B:$B,$H176)</f>
        <v>14628.376330130346</v>
      </c>
      <c r="U176" s="1">
        <f>SUMIFS(Capacity_2!P:P,Capacity_2!$A:$A,$B$164,Capacity_2!$B:$B,$H176)-SUMIFS(Capacity_2!$C:$C,Capacity_2!$A:$A,$B$164,Capacity_2!$B:$B,$H176)</f>
        <v>15438.475578889715</v>
      </c>
      <c r="V176" s="1">
        <f>SUMIFS(Capacity_2!Q:Q,Capacity_2!$A:$A,$B$164,Capacity_2!$B:$B,$H176)-SUMIFS(Capacity_2!$C:$C,Capacity_2!$A:$A,$B$164,Capacity_2!$B:$B,$H176)</f>
        <v>16154.481455952044</v>
      </c>
      <c r="W176" s="1">
        <f>SUMIFS(Capacity_2!R:R,Capacity_2!$A:$A,$B$164,Capacity_2!$B:$B,$H176)-SUMIFS(Capacity_2!$C:$C,Capacity_2!$A:$A,$B$164,Capacity_2!$B:$B,$H176)</f>
        <v>18239.242801787754</v>
      </c>
      <c r="X176" s="1">
        <f>SUMIFS(Capacity_2!S:S,Capacity_2!$A:$A,$B$164,Capacity_2!$B:$B,$H176)-SUMIFS(Capacity_2!$C:$C,Capacity_2!$A:$A,$B$164,Capacity_2!$B:$B,$H176)</f>
        <v>19228.360138572178</v>
      </c>
      <c r="Y176" s="1">
        <f>SUMIFS(Capacity_2!T:T,Capacity_2!$A:$A,$B$164,Capacity_2!$B:$B,$H176)-SUMIFS(Capacity_2!$C:$C,Capacity_2!$A:$A,$B$164,Capacity_2!$B:$B,$H176)</f>
        <v>20114.572167492173</v>
      </c>
      <c r="Z176" s="1">
        <f>SUMIFS(Capacity_2!U:U,Capacity_2!$A:$A,$B$164,Capacity_2!$B:$B,$H176)-SUMIFS(Capacity_2!$C:$C,Capacity_2!$A:$A,$B$164,Capacity_2!$B:$B,$H176)</f>
        <v>20706.928854084865</v>
      </c>
      <c r="AA176" s="1">
        <f>SUMIFS(Capacity_2!V:V,Capacity_2!$A:$A,$B$164,Capacity_2!$B:$B,$H176)-SUMIFS(Capacity_2!$C:$C,Capacity_2!$A:$A,$B$164,Capacity_2!$B:$B,$H176)</f>
        <v>21262.053948484048</v>
      </c>
      <c r="AB176" s="1">
        <f>SUMIFS(Capacity_2!W:W,Capacity_2!$A:$A,$B$164,Capacity_2!$B:$B,$H176)-SUMIFS(Capacity_2!$C:$C,Capacity_2!$A:$A,$B$164,Capacity_2!$B:$B,$H176)</f>
        <v>22633.784017728482</v>
      </c>
      <c r="AC176" s="1">
        <f>SUMIFS(Capacity_2!X:X,Capacity_2!$A:$A,$B$164,Capacity_2!$B:$B,$H176)-SUMIFS(Capacity_2!$C:$C,Capacity_2!$A:$A,$B$164,Capacity_2!$B:$B,$H176)</f>
        <v>24119.381797926057</v>
      </c>
    </row>
    <row r="177" spans="1:30">
      <c r="H177" s="69" t="s">
        <v>123</v>
      </c>
      <c r="I177" s="1">
        <f>SUM(I167:I172,I179)</f>
        <v>261.44588388459215</v>
      </c>
      <c r="J177" s="1">
        <f t="shared" ref="J177:AC177" si="3">SUM(J167:J172,J179)</f>
        <v>-201.12864472808337</v>
      </c>
      <c r="K177" s="1">
        <f t="shared" si="3"/>
        <v>-2158.026959141891</v>
      </c>
      <c r="L177" s="1">
        <f t="shared" si="3"/>
        <v>319.2198715628665</v>
      </c>
      <c r="M177" s="1">
        <f t="shared" si="3"/>
        <v>-2762.1242695712285</v>
      </c>
      <c r="N177" s="1">
        <f t="shared" si="3"/>
        <v>-3872.8318422958259</v>
      </c>
      <c r="O177" s="1">
        <f t="shared" si="3"/>
        <v>-4469.9227786049541</v>
      </c>
      <c r="P177" s="1">
        <f t="shared" si="3"/>
        <v>-4432.8929991516634</v>
      </c>
      <c r="Q177" s="1">
        <f t="shared" si="3"/>
        <v>-4518.1332217574045</v>
      </c>
      <c r="R177" s="1">
        <f t="shared" si="3"/>
        <v>-5448.2360762808339</v>
      </c>
      <c r="S177" s="1">
        <f t="shared" si="3"/>
        <v>-6488.6902037892796</v>
      </c>
      <c r="T177" s="1">
        <f t="shared" si="3"/>
        <v>-7430.3250159094296</v>
      </c>
      <c r="U177" s="1">
        <f t="shared" si="3"/>
        <v>-7390.3893115607225</v>
      </c>
      <c r="V177" s="1">
        <f t="shared" si="3"/>
        <v>-7128.757980958484</v>
      </c>
      <c r="W177" s="1">
        <f t="shared" si="3"/>
        <v>-8181.1677407498137</v>
      </c>
      <c r="X177" s="1">
        <f t="shared" si="3"/>
        <v>-8554.8751688387365</v>
      </c>
      <c r="Y177" s="1">
        <f t="shared" si="3"/>
        <v>-7618.7029312198993</v>
      </c>
      <c r="Z177" s="1">
        <f t="shared" si="3"/>
        <v>-6741.1664708020835</v>
      </c>
      <c r="AA177" s="1">
        <f t="shared" si="3"/>
        <v>-6976.531903441637</v>
      </c>
      <c r="AB177" s="1">
        <f t="shared" si="3"/>
        <v>-6494.6574543559809</v>
      </c>
      <c r="AC177" s="1">
        <f t="shared" si="3"/>
        <v>-6451.375399262969</v>
      </c>
    </row>
    <row r="179" spans="1:30">
      <c r="H179" s="69" t="s">
        <v>124</v>
      </c>
      <c r="I179" s="1">
        <f>SUMIFS(Capacity_2!D:D,Capacity_2!$A:$A,$B$164,Capacity_2!$B:$B,$H179)-SUMIFS(Capacity_2!$C:$C,Capacity_2!$A:$A,$B$164,Capacity_2!$B:$B,$H179)</f>
        <v>86.409610591656474</v>
      </c>
      <c r="J179" s="1">
        <f>SUMIFS(Capacity_2!E:E,Capacity_2!$A:$A,$B$164,Capacity_2!$B:$B,$H179)-SUMIFS(Capacity_2!$C:$C,Capacity_2!$A:$A,$B$164,Capacity_2!$B:$B,$H179)</f>
        <v>175.48528012028123</v>
      </c>
      <c r="K179" s="1">
        <f>SUMIFS(Capacity_2!F:F,Capacity_2!$A:$A,$B$164,Capacity_2!$B:$B,$H179)-SUMIFS(Capacity_2!$C:$C,Capacity_2!$A:$A,$B$164,Capacity_2!$B:$B,$H179)</f>
        <v>261.9288108976732</v>
      </c>
      <c r="L179" s="1">
        <f>SUMIFS(Capacity_2!G:G,Capacity_2!$A:$A,$B$164,Capacity_2!$B:$B,$H179)-SUMIFS(Capacity_2!$C:$C,Capacity_2!$A:$A,$B$164,Capacity_2!$B:$B,$H179)</f>
        <v>350.66791948723085</v>
      </c>
      <c r="M179" s="1">
        <f>SUMIFS(Capacity_2!H:H,Capacity_2!$A:$A,$B$164,Capacity_2!$B:$B,$H179)-SUMIFS(Capacity_2!$C:$C,Capacity_2!$A:$A,$B$164,Capacity_2!$B:$B,$H179)</f>
        <v>433.85359144283427</v>
      </c>
      <c r="N179" s="1">
        <f>SUMIFS(Capacity_2!I:I,Capacity_2!$A:$A,$B$164,Capacity_2!$B:$B,$H179)-SUMIFS(Capacity_2!$C:$C,Capacity_2!$A:$A,$B$164,Capacity_2!$B:$B,$H179)</f>
        <v>522.99868144073787</v>
      </c>
      <c r="O179" s="1">
        <f>SUMIFS(Capacity_2!J:J,Capacity_2!$A:$A,$B$164,Capacity_2!$B:$B,$H179)-SUMIFS(Capacity_2!$C:$C,Capacity_2!$A:$A,$B$164,Capacity_2!$B:$B,$H179)</f>
        <v>609.84956643831015</v>
      </c>
      <c r="P179" s="1">
        <f>SUMIFS(Capacity_2!K:K,Capacity_2!$A:$A,$B$164,Capacity_2!$B:$B,$H179)-SUMIFS(Capacity_2!$C:$C,Capacity_2!$A:$A,$B$164,Capacity_2!$B:$B,$H179)</f>
        <v>705.60294514389943</v>
      </c>
      <c r="Q179" s="1">
        <f>SUMIFS(Capacity_2!L:L,Capacity_2!$A:$A,$B$164,Capacity_2!$B:$B,$H179)-SUMIFS(Capacity_2!$C:$C,Capacity_2!$A:$A,$B$164,Capacity_2!$B:$B,$H179)</f>
        <v>799.00801316016009</v>
      </c>
      <c r="R179" s="1">
        <f>SUMIFS(Capacity_2!M:M,Capacity_2!$A:$A,$B$164,Capacity_2!$B:$B,$H179)-SUMIFS(Capacity_2!$C:$C,Capacity_2!$A:$A,$B$164,Capacity_2!$B:$B,$H179)</f>
        <v>892.15097556923047</v>
      </c>
      <c r="S179" s="1">
        <f>SUMIFS(Capacity_2!N:N,Capacity_2!$A:$A,$B$164,Capacity_2!$B:$B,$H179)-SUMIFS(Capacity_2!$C:$C,Capacity_2!$A:$A,$B$164,Capacity_2!$B:$B,$H179)</f>
        <v>989.26978335328386</v>
      </c>
      <c r="T179" s="1">
        <f>SUMIFS(Capacity_2!O:O,Capacity_2!$A:$A,$B$164,Capacity_2!$B:$B,$H179)-SUMIFS(Capacity_2!$C:$C,Capacity_2!$A:$A,$B$164,Capacity_2!$B:$B,$H179)</f>
        <v>1080.7406965693335</v>
      </c>
      <c r="U179" s="1">
        <f>SUMIFS(Capacity_2!P:P,Capacity_2!$A:$A,$B$164,Capacity_2!$B:$B,$H179)-SUMIFS(Capacity_2!$C:$C,Capacity_2!$A:$A,$B$164,Capacity_2!$B:$B,$H179)</f>
        <v>1172.6082017635404</v>
      </c>
      <c r="V179" s="1">
        <f>SUMIFS(Capacity_2!Q:Q,Capacity_2!$A:$A,$B$164,Capacity_2!$B:$B,$H179)-SUMIFS(Capacity_2!$C:$C,Capacity_2!$A:$A,$B$164,Capacity_2!$B:$B,$H179)</f>
        <v>1274.6894356115777</v>
      </c>
      <c r="W179" s="1">
        <f>SUMIFS(Capacity_2!R:R,Capacity_2!$A:$A,$B$164,Capacity_2!$B:$B,$H179)-SUMIFS(Capacity_2!$C:$C,Capacity_2!$A:$A,$B$164,Capacity_2!$B:$B,$H179)</f>
        <v>1370.0856671311465</v>
      </c>
      <c r="X179" s="1">
        <f>SUMIFS(Capacity_2!S:S,Capacity_2!$A:$A,$B$164,Capacity_2!$B:$B,$H179)-SUMIFS(Capacity_2!$C:$C,Capacity_2!$A:$A,$B$164,Capacity_2!$B:$B,$H179)</f>
        <v>1475.3174775295245</v>
      </c>
      <c r="Y179" s="1">
        <f>SUMIFS(Capacity_2!T:T,Capacity_2!$A:$A,$B$164,Capacity_2!$B:$B,$H179)-SUMIFS(Capacity_2!$C:$C,Capacity_2!$A:$A,$B$164,Capacity_2!$B:$B,$H179)</f>
        <v>1583.4926331288693</v>
      </c>
      <c r="Z179" s="1">
        <f>SUMIFS(Capacity_2!U:U,Capacity_2!$A:$A,$B$164,Capacity_2!$B:$B,$H179)-SUMIFS(Capacity_2!$C:$C,Capacity_2!$A:$A,$B$164,Capacity_2!$B:$B,$H179)</f>
        <v>1687.8903706511812</v>
      </c>
      <c r="AA179" s="1">
        <f>SUMIFS(Capacity_2!V:V,Capacity_2!$A:$A,$B$164,Capacity_2!$B:$B,$H179)-SUMIFS(Capacity_2!$C:$C,Capacity_2!$A:$A,$B$164,Capacity_2!$B:$B,$H179)</f>
        <v>1801.7828265984297</v>
      </c>
      <c r="AB179" s="1">
        <f>SUMIFS(Capacity_2!W:W,Capacity_2!$A:$A,$B$164,Capacity_2!$B:$B,$H179)-SUMIFS(Capacity_2!$C:$C,Capacity_2!$A:$A,$B$164,Capacity_2!$B:$B,$H179)</f>
        <v>1912.9771101871804</v>
      </c>
      <c r="AC179" s="1">
        <f>SUMIFS(Capacity_2!X:X,Capacity_2!$A:$A,$B$164,Capacity_2!$B:$B,$H179)-SUMIFS(Capacity_2!$C:$C,Capacity_2!$A:$A,$B$164,Capacity_2!$B:$B,$H179)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-4288.2834044922201</v>
      </c>
      <c r="K185" s="1">
        <f>SUMIFS(Generation_2!E:E,Generation_2!$A:$A,$B$182,Generation_2!$B:$B,$H185)-SUMIFS(Generation_2!$C:$C,Generation_2!$A:$A,$B$182,Generation_2!$B:$B,$H185)</f>
        <v>-6386.7544400605984</v>
      </c>
      <c r="L185" s="1">
        <f>SUMIFS(Generation_2!F:F,Generation_2!$A:$A,$B$182,Generation_2!$B:$B,$H185)-SUMIFS(Generation_2!$C:$C,Generation_2!$A:$A,$B$182,Generation_2!$B:$B,$H185)</f>
        <v>-11179.370038138208</v>
      </c>
      <c r="M185" s="1">
        <f>SUMIFS(Generation_2!G:G,Generation_2!$A:$A,$B$182,Generation_2!$B:$B,$H185)-SUMIFS(Generation_2!$C:$C,Generation_2!$A:$A,$B$182,Generation_2!$B:$B,$H185)</f>
        <v>-19154.605737309714</v>
      </c>
      <c r="N185" s="1">
        <f>SUMIFS(Generation_2!H:H,Generation_2!$A:$A,$B$182,Generation_2!$B:$B,$H185)-SUMIFS(Generation_2!$C:$C,Generation_2!$A:$A,$B$182,Generation_2!$B:$B,$H185)</f>
        <v>-23770.331503738256</v>
      </c>
      <c r="O185" s="1">
        <f>SUMIFS(Generation_2!I:I,Generation_2!$A:$A,$B$182,Generation_2!$B:$B,$H185)-SUMIFS(Generation_2!$C:$C,Generation_2!$A:$A,$B$182,Generation_2!$B:$B,$H185)</f>
        <v>-23581.077381325187</v>
      </c>
      <c r="P185" s="1">
        <f>SUMIFS(Generation_2!J:J,Generation_2!$A:$A,$B$182,Generation_2!$B:$B,$H185)-SUMIFS(Generation_2!$C:$C,Generation_2!$A:$A,$B$182,Generation_2!$B:$B,$H185)</f>
        <v>-27043.536407339387</v>
      </c>
      <c r="Q185" s="1">
        <f>SUMIFS(Generation_2!K:K,Generation_2!$A:$A,$B$182,Generation_2!$B:$B,$H185)-SUMIFS(Generation_2!$C:$C,Generation_2!$A:$A,$B$182,Generation_2!$B:$B,$H185)</f>
        <v>-26269.34173869701</v>
      </c>
      <c r="R185" s="1">
        <f>SUMIFS(Generation_2!L:L,Generation_2!$A:$A,$B$182,Generation_2!$B:$B,$H185)-SUMIFS(Generation_2!$C:$C,Generation_2!$A:$A,$B$182,Generation_2!$B:$B,$H185)</f>
        <v>-34176.896499679438</v>
      </c>
      <c r="S185" s="1">
        <f>SUMIFS(Generation_2!M:M,Generation_2!$A:$A,$B$182,Generation_2!$B:$B,$H185)-SUMIFS(Generation_2!$C:$C,Generation_2!$A:$A,$B$182,Generation_2!$B:$B,$H185)</f>
        <v>-47108.206870899608</v>
      </c>
      <c r="T185" s="1">
        <f>SUMIFS(Generation_2!N:N,Generation_2!$A:$A,$B$182,Generation_2!$B:$B,$H185)-SUMIFS(Generation_2!$C:$C,Generation_2!$A:$A,$B$182,Generation_2!$B:$B,$H185)</f>
        <v>-62547.983505037031</v>
      </c>
      <c r="U185" s="1">
        <f>SUMIFS(Generation_2!O:O,Generation_2!$A:$A,$B$182,Generation_2!$B:$B,$H185)-SUMIFS(Generation_2!$C:$C,Generation_2!$A:$A,$B$182,Generation_2!$B:$B,$H185)</f>
        <v>-62537.08470086813</v>
      </c>
      <c r="V185" s="1">
        <f>SUMIFS(Generation_2!P:P,Generation_2!$A:$A,$B$182,Generation_2!$B:$B,$H185)-SUMIFS(Generation_2!$C:$C,Generation_2!$A:$A,$B$182,Generation_2!$B:$B,$H185)</f>
        <v>-63851.240511138523</v>
      </c>
      <c r="W185" s="1">
        <f>SUMIFS(Generation_2!Q:Q,Generation_2!$A:$A,$B$182,Generation_2!$B:$B,$H185)-SUMIFS(Generation_2!$C:$C,Generation_2!$A:$A,$B$182,Generation_2!$B:$B,$H185)</f>
        <v>-86729.329797480401</v>
      </c>
      <c r="X185" s="1">
        <f>SUMIFS(Generation_2!R:R,Generation_2!$A:$A,$B$182,Generation_2!$B:$B,$H185)-SUMIFS(Generation_2!$C:$C,Generation_2!$A:$A,$B$182,Generation_2!$B:$B,$H185)</f>
        <v>-87239.407900391292</v>
      </c>
      <c r="Y185" s="1">
        <f>SUMIFS(Generation_2!S:S,Generation_2!$A:$A,$B$182,Generation_2!$B:$B,$H185)-SUMIFS(Generation_2!$C:$C,Generation_2!$A:$A,$B$182,Generation_2!$B:$B,$H185)</f>
        <v>-87236.558798369719</v>
      </c>
      <c r="Z185" s="1">
        <f>SUMIFS(Generation_2!T:T,Generation_2!$A:$A,$B$182,Generation_2!$B:$B,$H185)-SUMIFS(Generation_2!$C:$C,Generation_2!$A:$A,$B$182,Generation_2!$B:$B,$H185)</f>
        <v>-87038.28356073481</v>
      </c>
      <c r="AA185" s="1">
        <f>SUMIFS(Generation_2!U:U,Generation_2!$A:$A,$B$182,Generation_2!$B:$B,$H185)-SUMIFS(Generation_2!$C:$C,Generation_2!$A:$A,$B$182,Generation_2!$B:$B,$H185)</f>
        <v>-87308.117730297876</v>
      </c>
      <c r="AB185" s="1">
        <f>SUMIFS(Generation_2!V:V,Generation_2!$A:$A,$B$182,Generation_2!$B:$B,$H185)-SUMIFS(Generation_2!$C:$C,Generation_2!$A:$A,$B$182,Generation_2!$B:$B,$H185)</f>
        <v>-87659.459697074184</v>
      </c>
      <c r="AC185" s="1">
        <f>SUMIFS(Generation_2!W:W,Generation_2!$A:$A,$B$182,Generation_2!$B:$B,$H185)-SUMIFS(Generation_2!$C:$C,Generation_2!$A:$A,$B$182,Generation_2!$B:$B,$H185)</f>
        <v>-91314.677272941975</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1576.0289646652309</v>
      </c>
      <c r="K186" s="1">
        <f>SUMIFS(Generation_2!E:E,Generation_2!$A:$A,$B$182,Generation_2!$B:$B,$H186)-SUMIFS(Generation_2!$C:$C,Generation_2!$A:$A,$B$182,Generation_2!$B:$B,$H186)</f>
        <v>1471.1688080363456</v>
      </c>
      <c r="L186" s="1">
        <f>SUMIFS(Generation_2!F:F,Generation_2!$A:$A,$B$182,Generation_2!$B:$B,$H186)-SUMIFS(Generation_2!$C:$C,Generation_2!$A:$A,$B$182,Generation_2!$B:$B,$H186)</f>
        <v>1972.195119883836</v>
      </c>
      <c r="M186" s="1">
        <f>SUMIFS(Generation_2!G:G,Generation_2!$A:$A,$B$182,Generation_2!$B:$B,$H186)-SUMIFS(Generation_2!$C:$C,Generation_2!$A:$A,$B$182,Generation_2!$B:$B,$H186)</f>
        <v>-2696.4613439589339</v>
      </c>
      <c r="N186" s="1">
        <f>SUMIFS(Generation_2!H:H,Generation_2!$A:$A,$B$182,Generation_2!$B:$B,$H186)-SUMIFS(Generation_2!$C:$C,Generation_2!$A:$A,$B$182,Generation_2!$B:$B,$H186)</f>
        <v>-11094.054874324178</v>
      </c>
      <c r="O186" s="1">
        <f>SUMIFS(Generation_2!I:I,Generation_2!$A:$A,$B$182,Generation_2!$B:$B,$H186)-SUMIFS(Generation_2!$C:$C,Generation_2!$A:$A,$B$182,Generation_2!$B:$B,$H186)</f>
        <v>-18695.452652940876</v>
      </c>
      <c r="P186" s="1">
        <f>SUMIFS(Generation_2!J:J,Generation_2!$A:$A,$B$182,Generation_2!$B:$B,$H186)-SUMIFS(Generation_2!$C:$C,Generation_2!$A:$A,$B$182,Generation_2!$B:$B,$H186)</f>
        <v>-21341.508689755279</v>
      </c>
      <c r="Q186" s="1">
        <f>SUMIFS(Generation_2!K:K,Generation_2!$A:$A,$B$182,Generation_2!$B:$B,$H186)-SUMIFS(Generation_2!$C:$C,Generation_2!$A:$A,$B$182,Generation_2!$B:$B,$H186)</f>
        <v>-23866.435565541477</v>
      </c>
      <c r="R186" s="1">
        <f>SUMIFS(Generation_2!L:L,Generation_2!$A:$A,$B$182,Generation_2!$B:$B,$H186)-SUMIFS(Generation_2!$C:$C,Generation_2!$A:$A,$B$182,Generation_2!$B:$B,$H186)</f>
        <v>-23960.526922378678</v>
      </c>
      <c r="S186" s="1">
        <f>SUMIFS(Generation_2!M:M,Generation_2!$A:$A,$B$182,Generation_2!$B:$B,$H186)-SUMIFS(Generation_2!$C:$C,Generation_2!$A:$A,$B$182,Generation_2!$B:$B,$H186)</f>
        <v>-24492.326585701754</v>
      </c>
      <c r="T186" s="1">
        <f>SUMIFS(Generation_2!N:N,Generation_2!$A:$A,$B$182,Generation_2!$B:$B,$H186)-SUMIFS(Generation_2!$C:$C,Generation_2!$A:$A,$B$182,Generation_2!$B:$B,$H186)</f>
        <v>-24466.656616341461</v>
      </c>
      <c r="U186" s="1">
        <f>SUMIFS(Generation_2!O:O,Generation_2!$A:$A,$B$182,Generation_2!$B:$B,$H186)-SUMIFS(Generation_2!$C:$C,Generation_2!$A:$A,$B$182,Generation_2!$B:$B,$H186)</f>
        <v>-24441.717068751783</v>
      </c>
      <c r="V186" s="1">
        <f>SUMIFS(Generation_2!P:P,Generation_2!$A:$A,$B$182,Generation_2!$B:$B,$H186)-SUMIFS(Generation_2!$C:$C,Generation_2!$A:$A,$B$182,Generation_2!$B:$B,$H186)</f>
        <v>-24505.48016447296</v>
      </c>
      <c r="W186" s="1">
        <f>SUMIFS(Generation_2!Q:Q,Generation_2!$A:$A,$B$182,Generation_2!$B:$B,$H186)-SUMIFS(Generation_2!$C:$C,Generation_2!$A:$A,$B$182,Generation_2!$B:$B,$H186)</f>
        <v>-25505.511535182526</v>
      </c>
      <c r="X186" s="1">
        <f>SUMIFS(Generation_2!R:R,Generation_2!$A:$A,$B$182,Generation_2!$B:$B,$H186)-SUMIFS(Generation_2!$C:$C,Generation_2!$A:$A,$B$182,Generation_2!$B:$B,$H186)</f>
        <v>-31432.726216147654</v>
      </c>
      <c r="Y186" s="1">
        <f>SUMIFS(Generation_2!S:S,Generation_2!$A:$A,$B$182,Generation_2!$B:$B,$H186)-SUMIFS(Generation_2!$C:$C,Generation_2!$A:$A,$B$182,Generation_2!$B:$B,$H186)</f>
        <v>-31432.726216147654</v>
      </c>
      <c r="Z186" s="1">
        <f>SUMIFS(Generation_2!T:T,Generation_2!$A:$A,$B$182,Generation_2!$B:$B,$H186)-SUMIFS(Generation_2!$C:$C,Generation_2!$A:$A,$B$182,Generation_2!$B:$B,$H186)</f>
        <v>-31432.726216147654</v>
      </c>
      <c r="AA186" s="1">
        <f>SUMIFS(Generation_2!U:U,Generation_2!$A:$A,$B$182,Generation_2!$B:$B,$H186)-SUMIFS(Generation_2!$C:$C,Generation_2!$A:$A,$B$182,Generation_2!$B:$B,$H186)</f>
        <v>-31432.726216147654</v>
      </c>
      <c r="AB186" s="1">
        <f>SUMIFS(Generation_2!V:V,Generation_2!$A:$A,$B$182,Generation_2!$B:$B,$H186)-SUMIFS(Generation_2!$C:$C,Generation_2!$A:$A,$B$182,Generation_2!$B:$B,$H186)</f>
        <v>-31432.726216147654</v>
      </c>
      <c r="AC186" s="1">
        <f>SUMIFS(Generation_2!W:W,Generation_2!$A:$A,$B$182,Generation_2!$B:$B,$H186)-SUMIFS(Generation_2!$C:$C,Generation_2!$A:$A,$B$182,Generation_2!$B:$B,$H186)</f>
        <v>-31432.726216147654</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-12.540272403472045</v>
      </c>
      <c r="K187" s="1">
        <f>SUMIFS(Generation_2!E:E,Generation_2!$A:$A,$B$182,Generation_2!$B:$B,$H187)-SUMIFS(Generation_2!$C:$C,Generation_2!$A:$A,$B$182,Generation_2!$B:$B,$H187)</f>
        <v>-236.09803787019518</v>
      </c>
      <c r="L187" s="1">
        <f>SUMIFS(Generation_2!F:F,Generation_2!$A:$A,$B$182,Generation_2!$B:$B,$H187)-SUMIFS(Generation_2!$C:$C,Generation_2!$A:$A,$B$182,Generation_2!$B:$B,$H187)</f>
        <v>-1139.574489632862</v>
      </c>
      <c r="M187" s="1">
        <f>SUMIFS(Generation_2!G:G,Generation_2!$A:$A,$B$182,Generation_2!$B:$B,$H187)-SUMIFS(Generation_2!$C:$C,Generation_2!$A:$A,$B$182,Generation_2!$B:$B,$H187)</f>
        <v>-958.13148314726459</v>
      </c>
      <c r="N187" s="1">
        <f>SUMIFS(Generation_2!H:H,Generation_2!$A:$A,$B$182,Generation_2!$B:$B,$H187)-SUMIFS(Generation_2!$C:$C,Generation_2!$A:$A,$B$182,Generation_2!$B:$B,$H187)</f>
        <v>-910.17065047697088</v>
      </c>
      <c r="O187" s="1">
        <f>SUMIFS(Generation_2!I:I,Generation_2!$A:$A,$B$182,Generation_2!$B:$B,$H187)-SUMIFS(Generation_2!$C:$C,Generation_2!$A:$A,$B$182,Generation_2!$B:$B,$H187)</f>
        <v>1928.5089957956079</v>
      </c>
      <c r="P187" s="1">
        <f>SUMIFS(Generation_2!J:J,Generation_2!$A:$A,$B$182,Generation_2!$B:$B,$H187)-SUMIFS(Generation_2!$C:$C,Generation_2!$A:$A,$B$182,Generation_2!$B:$B,$H187)</f>
        <v>-293.56753271318667</v>
      </c>
      <c r="Q187" s="1">
        <f>SUMIFS(Generation_2!K:K,Generation_2!$A:$A,$B$182,Generation_2!$B:$B,$H187)-SUMIFS(Generation_2!$C:$C,Generation_2!$A:$A,$B$182,Generation_2!$B:$B,$H187)</f>
        <v>-96.78731388538381</v>
      </c>
      <c r="R187" s="1">
        <f>SUMIFS(Generation_2!L:L,Generation_2!$A:$A,$B$182,Generation_2!$B:$B,$H187)-SUMIFS(Generation_2!$C:$C,Generation_2!$A:$A,$B$182,Generation_2!$B:$B,$H187)</f>
        <v>1567.6476549588515</v>
      </c>
      <c r="S187" s="1">
        <f>SUMIFS(Generation_2!M:M,Generation_2!$A:$A,$B$182,Generation_2!$B:$B,$H187)-SUMIFS(Generation_2!$C:$C,Generation_2!$A:$A,$B$182,Generation_2!$B:$B,$H187)</f>
        <v>1479.3118012017649</v>
      </c>
      <c r="T187" s="1">
        <f>SUMIFS(Generation_2!N:N,Generation_2!$A:$A,$B$182,Generation_2!$B:$B,$H187)-SUMIFS(Generation_2!$C:$C,Generation_2!$A:$A,$B$182,Generation_2!$B:$B,$H187)</f>
        <v>3970.6277756386489</v>
      </c>
      <c r="U187" s="1">
        <f>SUMIFS(Generation_2!O:O,Generation_2!$A:$A,$B$182,Generation_2!$B:$B,$H187)-SUMIFS(Generation_2!$C:$C,Generation_2!$A:$A,$B$182,Generation_2!$B:$B,$H187)</f>
        <v>3401.4660882969456</v>
      </c>
      <c r="V187" s="1">
        <f>SUMIFS(Generation_2!P:P,Generation_2!$A:$A,$B$182,Generation_2!$B:$B,$H187)-SUMIFS(Generation_2!$C:$C,Generation_2!$A:$A,$B$182,Generation_2!$B:$B,$H187)</f>
        <v>2837.635801766367</v>
      </c>
      <c r="W187" s="1">
        <f>SUMIFS(Generation_2!Q:Q,Generation_2!$A:$A,$B$182,Generation_2!$B:$B,$H187)-SUMIFS(Generation_2!$C:$C,Generation_2!$A:$A,$B$182,Generation_2!$B:$B,$H187)</f>
        <v>1187.6513657983051</v>
      </c>
      <c r="X187" s="1">
        <f>SUMIFS(Generation_2!R:R,Generation_2!$A:$A,$B$182,Generation_2!$B:$B,$H187)-SUMIFS(Generation_2!$C:$C,Generation_2!$A:$A,$B$182,Generation_2!$B:$B,$H187)</f>
        <v>1454.406691695016</v>
      </c>
      <c r="Y187" s="1">
        <f>SUMIFS(Generation_2!S:S,Generation_2!$A:$A,$B$182,Generation_2!$B:$B,$H187)-SUMIFS(Generation_2!$C:$C,Generation_2!$A:$A,$B$182,Generation_2!$B:$B,$H187)</f>
        <v>3986.8088595130102</v>
      </c>
      <c r="Z187" s="1">
        <f>SUMIFS(Generation_2!T:T,Generation_2!$A:$A,$B$182,Generation_2!$B:$B,$H187)-SUMIFS(Generation_2!$C:$C,Generation_2!$A:$A,$B$182,Generation_2!$B:$B,$H187)</f>
        <v>3075.0769249127788</v>
      </c>
      <c r="AA187" s="1">
        <f>SUMIFS(Generation_2!U:U,Generation_2!$A:$A,$B$182,Generation_2!$B:$B,$H187)-SUMIFS(Generation_2!$C:$C,Generation_2!$A:$A,$B$182,Generation_2!$B:$B,$H187)</f>
        <v>1721.4230218708908</v>
      </c>
      <c r="AB187" s="1">
        <f>SUMIFS(Generation_2!V:V,Generation_2!$A:$A,$B$182,Generation_2!$B:$B,$H187)-SUMIFS(Generation_2!$C:$C,Generation_2!$A:$A,$B$182,Generation_2!$B:$B,$H187)</f>
        <v>3707.1180495790813</v>
      </c>
      <c r="AC187" s="1">
        <f>SUMIFS(Generation_2!W:W,Generation_2!$A:$A,$B$182,Generation_2!$B:$B,$H187)-SUMIFS(Generation_2!$C:$C,Generation_2!$A:$A,$B$182,Generation_2!$B:$B,$H187)</f>
        <v>3565.0432757122589</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-24.817949613370729</v>
      </c>
      <c r="K188" s="1">
        <f>SUMIFS(Generation_2!E:E,Generation_2!$A:$A,$B$182,Generation_2!$B:$B,$H188)-SUMIFS(Generation_2!$C:$C,Generation_2!$A:$A,$B$182,Generation_2!$B:$B,$H188)</f>
        <v>36.362984421378172</v>
      </c>
      <c r="L188" s="1">
        <f>SUMIFS(Generation_2!F:F,Generation_2!$A:$A,$B$182,Generation_2!$B:$B,$H188)-SUMIFS(Generation_2!$C:$C,Generation_2!$A:$A,$B$182,Generation_2!$B:$B,$H188)</f>
        <v>-26.764126210853618</v>
      </c>
      <c r="M188" s="1">
        <f>SUMIFS(Generation_2!G:G,Generation_2!$A:$A,$B$182,Generation_2!$B:$B,$H188)-SUMIFS(Generation_2!$C:$C,Generation_2!$A:$A,$B$182,Generation_2!$B:$B,$H188)</f>
        <v>18.328663629898671</v>
      </c>
      <c r="N188" s="1">
        <f>SUMIFS(Generation_2!H:H,Generation_2!$A:$A,$B$182,Generation_2!$B:$B,$H188)-SUMIFS(Generation_2!$C:$C,Generation_2!$A:$A,$B$182,Generation_2!$B:$B,$H188)</f>
        <v>33.144599796240726</v>
      </c>
      <c r="O188" s="1">
        <f>SUMIFS(Generation_2!I:I,Generation_2!$A:$A,$B$182,Generation_2!$B:$B,$H188)-SUMIFS(Generation_2!$C:$C,Generation_2!$A:$A,$B$182,Generation_2!$B:$B,$H188)</f>
        <v>821.85808475974943</v>
      </c>
      <c r="P188" s="1">
        <f>SUMIFS(Generation_2!J:J,Generation_2!$A:$A,$B$182,Generation_2!$B:$B,$H188)-SUMIFS(Generation_2!$C:$C,Generation_2!$A:$A,$B$182,Generation_2!$B:$B,$H188)</f>
        <v>227.57815938498689</v>
      </c>
      <c r="Q188" s="1">
        <f>SUMIFS(Generation_2!K:K,Generation_2!$A:$A,$B$182,Generation_2!$B:$B,$H188)-SUMIFS(Generation_2!$C:$C,Generation_2!$A:$A,$B$182,Generation_2!$B:$B,$H188)</f>
        <v>191.03398442215135</v>
      </c>
      <c r="R188" s="1">
        <f>SUMIFS(Generation_2!L:L,Generation_2!$A:$A,$B$182,Generation_2!$B:$B,$H188)-SUMIFS(Generation_2!$C:$C,Generation_2!$A:$A,$B$182,Generation_2!$B:$B,$H188)</f>
        <v>646.30202112279267</v>
      </c>
      <c r="S188" s="1">
        <f>SUMIFS(Generation_2!M:M,Generation_2!$A:$A,$B$182,Generation_2!$B:$B,$H188)-SUMIFS(Generation_2!$C:$C,Generation_2!$A:$A,$B$182,Generation_2!$B:$B,$H188)</f>
        <v>387.9470053921392</v>
      </c>
      <c r="T188" s="1">
        <f>SUMIFS(Generation_2!N:N,Generation_2!$A:$A,$B$182,Generation_2!$B:$B,$H188)-SUMIFS(Generation_2!$C:$C,Generation_2!$A:$A,$B$182,Generation_2!$B:$B,$H188)</f>
        <v>1497.180618174132</v>
      </c>
      <c r="U188" s="1">
        <f>SUMIFS(Generation_2!O:O,Generation_2!$A:$A,$B$182,Generation_2!$B:$B,$H188)-SUMIFS(Generation_2!$C:$C,Generation_2!$A:$A,$B$182,Generation_2!$B:$B,$H188)</f>
        <v>884.99849913610819</v>
      </c>
      <c r="V188" s="1">
        <f>SUMIFS(Generation_2!P:P,Generation_2!$A:$A,$B$182,Generation_2!$B:$B,$H188)-SUMIFS(Generation_2!$C:$C,Generation_2!$A:$A,$B$182,Generation_2!$B:$B,$H188)</f>
        <v>1247.4893525962575</v>
      </c>
      <c r="W188" s="1">
        <f>SUMIFS(Generation_2!Q:Q,Generation_2!$A:$A,$B$182,Generation_2!$B:$B,$H188)-SUMIFS(Generation_2!$C:$C,Generation_2!$A:$A,$B$182,Generation_2!$B:$B,$H188)</f>
        <v>631.69401003622806</v>
      </c>
      <c r="X188" s="1">
        <f>SUMIFS(Generation_2!R:R,Generation_2!$A:$A,$B$182,Generation_2!$B:$B,$H188)-SUMIFS(Generation_2!$C:$C,Generation_2!$A:$A,$B$182,Generation_2!$B:$B,$H188)</f>
        <v>744.340477943422</v>
      </c>
      <c r="Y188" s="1">
        <f>SUMIFS(Generation_2!S:S,Generation_2!$A:$A,$B$182,Generation_2!$B:$B,$H188)-SUMIFS(Generation_2!$C:$C,Generation_2!$A:$A,$B$182,Generation_2!$B:$B,$H188)</f>
        <v>2895.3071713140762</v>
      </c>
      <c r="Z188" s="1">
        <f>SUMIFS(Generation_2!T:T,Generation_2!$A:$A,$B$182,Generation_2!$B:$B,$H188)-SUMIFS(Generation_2!$C:$C,Generation_2!$A:$A,$B$182,Generation_2!$B:$B,$H188)</f>
        <v>1116.542174964469</v>
      </c>
      <c r="AA188" s="1">
        <f>SUMIFS(Generation_2!U:U,Generation_2!$A:$A,$B$182,Generation_2!$B:$B,$H188)-SUMIFS(Generation_2!$C:$C,Generation_2!$A:$A,$B$182,Generation_2!$B:$B,$H188)</f>
        <v>458.2785355822075</v>
      </c>
      <c r="AB188" s="1">
        <f>SUMIFS(Generation_2!V:V,Generation_2!$A:$A,$B$182,Generation_2!$B:$B,$H188)-SUMIFS(Generation_2!$C:$C,Generation_2!$A:$A,$B$182,Generation_2!$B:$B,$H188)</f>
        <v>1466.6098365240955</v>
      </c>
      <c r="AC188" s="1">
        <f>SUMIFS(Generation_2!W:W,Generation_2!$A:$A,$B$182,Generation_2!$B:$B,$H188)-SUMIFS(Generation_2!$C:$C,Generation_2!$A:$A,$B$182,Generation_2!$B:$B,$H188)</f>
        <v>841.13581351147457</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-2725.6917353006138</v>
      </c>
      <c r="K189" s="1">
        <f>SUMIFS(Generation_2!E:E,Generation_2!$A:$A,$B$182,Generation_2!$B:$B,$H189)-SUMIFS(Generation_2!$C:$C,Generation_2!$A:$A,$B$182,Generation_2!$B:$B,$H189)</f>
        <v>-2830.9363366628386</v>
      </c>
      <c r="L189" s="1">
        <f>SUMIFS(Generation_2!F:F,Generation_2!$A:$A,$B$182,Generation_2!$B:$B,$H189)-SUMIFS(Generation_2!$C:$C,Generation_2!$A:$A,$B$182,Generation_2!$B:$B,$H189)</f>
        <v>173.20641987201452</v>
      </c>
      <c r="M189" s="1">
        <f>SUMIFS(Generation_2!G:G,Generation_2!$A:$A,$B$182,Generation_2!$B:$B,$H189)-SUMIFS(Generation_2!$C:$C,Generation_2!$A:$A,$B$182,Generation_2!$B:$B,$H189)</f>
        <v>-1556.1847702191444</v>
      </c>
      <c r="N189" s="1">
        <f>SUMIFS(Generation_2!H:H,Generation_2!$A:$A,$B$182,Generation_2!$B:$B,$H189)-SUMIFS(Generation_2!$C:$C,Generation_2!$A:$A,$B$182,Generation_2!$B:$B,$H189)</f>
        <v>-399.78529572303523</v>
      </c>
      <c r="O189" s="1">
        <f>SUMIFS(Generation_2!I:I,Generation_2!$A:$A,$B$182,Generation_2!$B:$B,$H189)-SUMIFS(Generation_2!$C:$C,Generation_2!$A:$A,$B$182,Generation_2!$B:$B,$H189)</f>
        <v>-5443.2450657826303</v>
      </c>
      <c r="P189" s="1">
        <f>SUMIFS(Generation_2!J:J,Generation_2!$A:$A,$B$182,Generation_2!$B:$B,$H189)-SUMIFS(Generation_2!$C:$C,Generation_2!$A:$A,$B$182,Generation_2!$B:$B,$H189)</f>
        <v>551.07020671356804</v>
      </c>
      <c r="Q189" s="1">
        <f>SUMIFS(Generation_2!K:K,Generation_2!$A:$A,$B$182,Generation_2!$B:$B,$H189)-SUMIFS(Generation_2!$C:$C,Generation_2!$A:$A,$B$182,Generation_2!$B:$B,$H189)</f>
        <v>-212.18528955349211</v>
      </c>
      <c r="R189" s="1">
        <f>SUMIFS(Generation_2!L:L,Generation_2!$A:$A,$B$182,Generation_2!$B:$B,$H189)-SUMIFS(Generation_2!$C:$C,Generation_2!$A:$A,$B$182,Generation_2!$B:$B,$H189)</f>
        <v>-2945.1344506262994</v>
      </c>
      <c r="S189" s="1">
        <f>SUMIFS(Generation_2!M:M,Generation_2!$A:$A,$B$182,Generation_2!$B:$B,$H189)-SUMIFS(Generation_2!$C:$C,Generation_2!$A:$A,$B$182,Generation_2!$B:$B,$H189)</f>
        <v>-3047.2627077893194</v>
      </c>
      <c r="T189" s="1">
        <f>SUMIFS(Generation_2!N:N,Generation_2!$A:$A,$B$182,Generation_2!$B:$B,$H189)-SUMIFS(Generation_2!$C:$C,Generation_2!$A:$A,$B$182,Generation_2!$B:$B,$H189)</f>
        <v>-3908.833231767916</v>
      </c>
      <c r="U189" s="1">
        <f>SUMIFS(Generation_2!O:O,Generation_2!$A:$A,$B$182,Generation_2!$B:$B,$H189)-SUMIFS(Generation_2!$C:$C,Generation_2!$A:$A,$B$182,Generation_2!$B:$B,$H189)</f>
        <v>-4174.9805770046623</v>
      </c>
      <c r="V189" s="1">
        <f>SUMIFS(Generation_2!P:P,Generation_2!$A:$A,$B$182,Generation_2!$B:$B,$H189)-SUMIFS(Generation_2!$C:$C,Generation_2!$A:$A,$B$182,Generation_2!$B:$B,$H189)</f>
        <v>-3398.4434400065074</v>
      </c>
      <c r="W189" s="1">
        <f>SUMIFS(Generation_2!Q:Q,Generation_2!$A:$A,$B$182,Generation_2!$B:$B,$H189)-SUMIFS(Generation_2!$C:$C,Generation_2!$A:$A,$B$182,Generation_2!$B:$B,$H189)</f>
        <v>-6291.9532581009898</v>
      </c>
      <c r="X189" s="1">
        <f>SUMIFS(Generation_2!R:R,Generation_2!$A:$A,$B$182,Generation_2!$B:$B,$H189)-SUMIFS(Generation_2!$C:$C,Generation_2!$A:$A,$B$182,Generation_2!$B:$B,$H189)</f>
        <v>-6145.6653113455723</v>
      </c>
      <c r="Y189" s="1">
        <f>SUMIFS(Generation_2!S:S,Generation_2!$A:$A,$B$182,Generation_2!$B:$B,$H189)-SUMIFS(Generation_2!$C:$C,Generation_2!$A:$A,$B$182,Generation_2!$B:$B,$H189)</f>
        <v>-9272.451417686987</v>
      </c>
      <c r="Z189" s="1">
        <f>SUMIFS(Generation_2!T:T,Generation_2!$A:$A,$B$182,Generation_2!$B:$B,$H189)-SUMIFS(Generation_2!$C:$C,Generation_2!$A:$A,$B$182,Generation_2!$B:$B,$H189)</f>
        <v>-5240.7177973987909</v>
      </c>
      <c r="AA189" s="1">
        <f>SUMIFS(Generation_2!U:U,Generation_2!$A:$A,$B$182,Generation_2!$B:$B,$H189)-SUMIFS(Generation_2!$C:$C,Generation_2!$A:$A,$B$182,Generation_2!$B:$B,$H189)</f>
        <v>-6080.3700888730491</v>
      </c>
      <c r="AB189" s="1">
        <f>SUMIFS(Generation_2!V:V,Generation_2!$A:$A,$B$182,Generation_2!$B:$B,$H189)-SUMIFS(Generation_2!$C:$C,Generation_2!$A:$A,$B$182,Generation_2!$B:$B,$H189)</f>
        <v>-7912.1893560214448</v>
      </c>
      <c r="AC189" s="1">
        <f>SUMIFS(Generation_2!W:W,Generation_2!$A:$A,$B$182,Generation_2!$B:$B,$H189)-SUMIFS(Generation_2!$C:$C,Generation_2!$A:$A,$B$182,Generation_2!$B:$B,$H189)</f>
        <v>-7375.4038654764281</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160.92199751610195</v>
      </c>
      <c r="K190" s="1">
        <f>SUMIFS(Generation_2!E:E,Generation_2!$A:$A,$B$182,Generation_2!$B:$B,$H190)-SUMIFS(Generation_2!$C:$C,Generation_2!$A:$A,$B$182,Generation_2!$B:$B,$H190)</f>
        <v>493.56094963596314</v>
      </c>
      <c r="L190" s="1">
        <f>SUMIFS(Generation_2!F:F,Generation_2!$A:$A,$B$182,Generation_2!$B:$B,$H190)-SUMIFS(Generation_2!$C:$C,Generation_2!$A:$A,$B$182,Generation_2!$B:$B,$H190)</f>
        <v>1362.2809432679674</v>
      </c>
      <c r="M190" s="1">
        <f>SUMIFS(Generation_2!G:G,Generation_2!$A:$A,$B$182,Generation_2!$B:$B,$H190)-SUMIFS(Generation_2!$C:$C,Generation_2!$A:$A,$B$182,Generation_2!$B:$B,$H190)</f>
        <v>5185.5010280951938</v>
      </c>
      <c r="N190" s="1">
        <f>SUMIFS(Generation_2!H:H,Generation_2!$A:$A,$B$182,Generation_2!$B:$B,$H190)-SUMIFS(Generation_2!$C:$C,Generation_2!$A:$A,$B$182,Generation_2!$B:$B,$H190)</f>
        <v>5680.7684826326831</v>
      </c>
      <c r="O190" s="1">
        <f>SUMIFS(Generation_2!I:I,Generation_2!$A:$A,$B$182,Generation_2!$B:$B,$H190)-SUMIFS(Generation_2!$C:$C,Generation_2!$A:$A,$B$182,Generation_2!$B:$B,$H190)</f>
        <v>6768.2016789085874</v>
      </c>
      <c r="P190" s="1">
        <f>SUMIFS(Generation_2!J:J,Generation_2!$A:$A,$B$182,Generation_2!$B:$B,$H190)-SUMIFS(Generation_2!$C:$C,Generation_2!$A:$A,$B$182,Generation_2!$B:$B,$H190)</f>
        <v>8744.7538455979175</v>
      </c>
      <c r="Q190" s="1">
        <f>SUMIFS(Generation_2!K:K,Generation_2!$A:$A,$B$182,Generation_2!$B:$B,$H190)-SUMIFS(Generation_2!$C:$C,Generation_2!$A:$A,$B$182,Generation_2!$B:$B,$H190)</f>
        <v>9266.5978807864776</v>
      </c>
      <c r="R190" s="1">
        <f>SUMIFS(Generation_2!L:L,Generation_2!$A:$A,$B$182,Generation_2!$B:$B,$H190)-SUMIFS(Generation_2!$C:$C,Generation_2!$A:$A,$B$182,Generation_2!$B:$B,$H190)</f>
        <v>10144.113533821725</v>
      </c>
      <c r="S190" s="1">
        <f>SUMIFS(Generation_2!M:M,Generation_2!$A:$A,$B$182,Generation_2!$B:$B,$H190)-SUMIFS(Generation_2!$C:$C,Generation_2!$A:$A,$B$182,Generation_2!$B:$B,$H190)</f>
        <v>11805.683694307361</v>
      </c>
      <c r="T190" s="1">
        <f>SUMIFS(Generation_2!N:N,Generation_2!$A:$A,$B$182,Generation_2!$B:$B,$H190)-SUMIFS(Generation_2!$C:$C,Generation_2!$A:$A,$B$182,Generation_2!$B:$B,$H190)</f>
        <v>14558.301973147691</v>
      </c>
      <c r="U190" s="1">
        <f>SUMIFS(Generation_2!O:O,Generation_2!$A:$A,$B$182,Generation_2!$B:$B,$H190)-SUMIFS(Generation_2!$C:$C,Generation_2!$A:$A,$B$182,Generation_2!$B:$B,$H190)</f>
        <v>15091.792575869051</v>
      </c>
      <c r="V190" s="1">
        <f>SUMIFS(Generation_2!P:P,Generation_2!$A:$A,$B$182,Generation_2!$B:$B,$H190)-SUMIFS(Generation_2!$C:$C,Generation_2!$A:$A,$B$182,Generation_2!$B:$B,$H190)</f>
        <v>15329.546785689787</v>
      </c>
      <c r="W190" s="1">
        <f>SUMIFS(Generation_2!Q:Q,Generation_2!$A:$A,$B$182,Generation_2!$B:$B,$H190)-SUMIFS(Generation_2!$C:$C,Generation_2!$A:$A,$B$182,Generation_2!$B:$B,$H190)</f>
        <v>22511.13629977341</v>
      </c>
      <c r="X190" s="1">
        <f>SUMIFS(Generation_2!R:R,Generation_2!$A:$A,$B$182,Generation_2!$B:$B,$H190)-SUMIFS(Generation_2!$C:$C,Generation_2!$A:$A,$B$182,Generation_2!$B:$B,$H190)</f>
        <v>23819.4948552592</v>
      </c>
      <c r="Y190" s="1">
        <f>SUMIFS(Generation_2!S:S,Generation_2!$A:$A,$B$182,Generation_2!$B:$B,$H190)-SUMIFS(Generation_2!$C:$C,Generation_2!$A:$A,$B$182,Generation_2!$B:$B,$H190)</f>
        <v>25303.416328653111</v>
      </c>
      <c r="Z190" s="1">
        <f>SUMIFS(Generation_2!T:T,Generation_2!$A:$A,$B$182,Generation_2!$B:$B,$H190)-SUMIFS(Generation_2!$C:$C,Generation_2!$A:$A,$B$182,Generation_2!$B:$B,$H190)</f>
        <v>23528.987270968133</v>
      </c>
      <c r="AA190" s="1">
        <f>SUMIFS(Generation_2!U:U,Generation_2!$A:$A,$B$182,Generation_2!$B:$B,$H190)-SUMIFS(Generation_2!$C:$C,Generation_2!$A:$A,$B$182,Generation_2!$B:$B,$H190)</f>
        <v>25631.583352133879</v>
      </c>
      <c r="AB190" s="1">
        <f>SUMIFS(Generation_2!V:V,Generation_2!$A:$A,$B$182,Generation_2!$B:$B,$H190)-SUMIFS(Generation_2!$C:$C,Generation_2!$A:$A,$B$182,Generation_2!$B:$B,$H190)</f>
        <v>25193.701975454933</v>
      </c>
      <c r="AC190" s="1">
        <f>SUMIFS(Generation_2!W:W,Generation_2!$A:$A,$B$182,Generation_2!$B:$B,$H190)-SUMIFS(Generation_2!$C:$C,Generation_2!$A:$A,$B$182,Generation_2!$B:$B,$H190)</f>
        <v>26078.09332618304</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269.24220066703543</v>
      </c>
      <c r="K191" s="1">
        <f>SUMIFS(Generation_2!E:E,Generation_2!$A:$A,$B$182,Generation_2!$B:$B,$H191)-SUMIFS(Generation_2!$C:$C,Generation_2!$A:$A,$B$182,Generation_2!$B:$B,$H191)</f>
        <v>442.58994095728104</v>
      </c>
      <c r="L191" s="1">
        <f>SUMIFS(Generation_2!F:F,Generation_2!$A:$A,$B$182,Generation_2!$B:$B,$H191)-SUMIFS(Generation_2!$C:$C,Generation_2!$A:$A,$B$182,Generation_2!$B:$B,$H191)</f>
        <v>724.54726110840716</v>
      </c>
      <c r="M191" s="1">
        <f>SUMIFS(Generation_2!G:G,Generation_2!$A:$A,$B$182,Generation_2!$B:$B,$H191)-SUMIFS(Generation_2!$C:$C,Generation_2!$A:$A,$B$182,Generation_2!$B:$B,$H191)</f>
        <v>878.56966620688672</v>
      </c>
      <c r="N191" s="1">
        <f>SUMIFS(Generation_2!H:H,Generation_2!$A:$A,$B$182,Generation_2!$B:$B,$H191)-SUMIFS(Generation_2!$C:$C,Generation_2!$A:$A,$B$182,Generation_2!$B:$B,$H191)</f>
        <v>947.7933771667615</v>
      </c>
      <c r="O191" s="1">
        <f>SUMIFS(Generation_2!I:I,Generation_2!$A:$A,$B$182,Generation_2!$B:$B,$H191)-SUMIFS(Generation_2!$C:$C,Generation_2!$A:$A,$B$182,Generation_2!$B:$B,$H191)</f>
        <v>1074.3254558319695</v>
      </c>
      <c r="P191" s="1">
        <f>SUMIFS(Generation_2!J:J,Generation_2!$A:$A,$B$182,Generation_2!$B:$B,$H191)-SUMIFS(Generation_2!$C:$C,Generation_2!$A:$A,$B$182,Generation_2!$B:$B,$H191)</f>
        <v>1208.9270042506218</v>
      </c>
      <c r="Q191" s="1">
        <f>SUMIFS(Generation_2!K:K,Generation_2!$A:$A,$B$182,Generation_2!$B:$B,$H191)-SUMIFS(Generation_2!$C:$C,Generation_2!$A:$A,$B$182,Generation_2!$B:$B,$H191)</f>
        <v>1355.5021168115411</v>
      </c>
      <c r="R191" s="1">
        <f>SUMIFS(Generation_2!L:L,Generation_2!$A:$A,$B$182,Generation_2!$B:$B,$H191)-SUMIFS(Generation_2!$C:$C,Generation_2!$A:$A,$B$182,Generation_2!$B:$B,$H191)</f>
        <v>1514.8925400417122</v>
      </c>
      <c r="S191" s="1">
        <f>SUMIFS(Generation_2!M:M,Generation_2!$A:$A,$B$182,Generation_2!$B:$B,$H191)-SUMIFS(Generation_2!$C:$C,Generation_2!$A:$A,$B$182,Generation_2!$B:$B,$H191)</f>
        <v>1675.7818957051375</v>
      </c>
      <c r="T191" s="1">
        <f>SUMIFS(Generation_2!N:N,Generation_2!$A:$A,$B$182,Generation_2!$B:$B,$H191)-SUMIFS(Generation_2!$C:$C,Generation_2!$A:$A,$B$182,Generation_2!$B:$B,$H191)</f>
        <v>1826.0930586342186</v>
      </c>
      <c r="U191" s="1">
        <f>SUMIFS(Generation_2!O:O,Generation_2!$A:$A,$B$182,Generation_2!$B:$B,$H191)-SUMIFS(Generation_2!$C:$C,Generation_2!$A:$A,$B$182,Generation_2!$B:$B,$H191)</f>
        <v>1974.2067171271626</v>
      </c>
      <c r="V191" s="1">
        <f>SUMIFS(Generation_2!P:P,Generation_2!$A:$A,$B$182,Generation_2!$B:$B,$H191)-SUMIFS(Generation_2!$C:$C,Generation_2!$A:$A,$B$182,Generation_2!$B:$B,$H191)</f>
        <v>2139.0123307881345</v>
      </c>
      <c r="W191" s="1">
        <f>SUMIFS(Generation_2!Q:Q,Generation_2!$A:$A,$B$182,Generation_2!$B:$B,$H191)-SUMIFS(Generation_2!$C:$C,Generation_2!$A:$A,$B$182,Generation_2!$B:$B,$H191)</f>
        <v>2312.366385956313</v>
      </c>
      <c r="X191" s="1">
        <f>SUMIFS(Generation_2!R:R,Generation_2!$A:$A,$B$182,Generation_2!$B:$B,$H191)-SUMIFS(Generation_2!$C:$C,Generation_2!$A:$A,$B$182,Generation_2!$B:$B,$H191)</f>
        <v>2557.0734908195127</v>
      </c>
      <c r="Y191" s="1">
        <f>SUMIFS(Generation_2!S:S,Generation_2!$A:$A,$B$182,Generation_2!$B:$B,$H191)-SUMIFS(Generation_2!$C:$C,Generation_2!$A:$A,$B$182,Generation_2!$B:$B,$H191)</f>
        <v>2797.3277118343958</v>
      </c>
      <c r="Z191" s="1">
        <f>SUMIFS(Generation_2!T:T,Generation_2!$A:$A,$B$182,Generation_2!$B:$B,$H191)-SUMIFS(Generation_2!$C:$C,Generation_2!$A:$A,$B$182,Generation_2!$B:$B,$H191)</f>
        <v>3040.0546909027407</v>
      </c>
      <c r="AA191" s="1">
        <f>SUMIFS(Generation_2!U:U,Generation_2!$A:$A,$B$182,Generation_2!$B:$B,$H191)-SUMIFS(Generation_2!$C:$C,Generation_2!$A:$A,$B$182,Generation_2!$B:$B,$H191)</f>
        <v>3283.2785141586446</v>
      </c>
      <c r="AB191" s="1">
        <f>SUMIFS(Generation_2!V:V,Generation_2!$A:$A,$B$182,Generation_2!$B:$B,$H191)-SUMIFS(Generation_2!$C:$C,Generation_2!$A:$A,$B$182,Generation_2!$B:$B,$H191)</f>
        <v>3568.0197183518053</v>
      </c>
      <c r="AC191" s="1">
        <f>SUMIFS(Generation_2!W:W,Generation_2!$A:$A,$B$182,Generation_2!$B:$B,$H191)-SUMIFS(Generation_2!$C:$C,Generation_2!$A:$A,$B$182,Generation_2!$B:$B,$H191)</f>
        <v>3858.1090899014744</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1035.5358161561744</v>
      </c>
      <c r="K192" s="1">
        <f>SUMIFS(Generation_2!E:E,Generation_2!$A:$A,$B$182,Generation_2!$B:$B,$H192)-SUMIFS(Generation_2!$C:$C,Generation_2!$A:$A,$B$182,Generation_2!$B:$B,$H192)</f>
        <v>2143.5225166769305</v>
      </c>
      <c r="L192" s="1">
        <f>SUMIFS(Generation_2!F:F,Generation_2!$A:$A,$B$182,Generation_2!$B:$B,$H192)-SUMIFS(Generation_2!$C:$C,Generation_2!$A:$A,$B$182,Generation_2!$B:$B,$H192)</f>
        <v>3296.9220131942275</v>
      </c>
      <c r="M192" s="1">
        <f>SUMIFS(Generation_2!G:G,Generation_2!$A:$A,$B$182,Generation_2!$B:$B,$H192)-SUMIFS(Generation_2!$C:$C,Generation_2!$A:$A,$B$182,Generation_2!$B:$B,$H192)</f>
        <v>12676.95037878117</v>
      </c>
      <c r="N192" s="1">
        <f>SUMIFS(Generation_2!H:H,Generation_2!$A:$A,$B$182,Generation_2!$B:$B,$H192)-SUMIFS(Generation_2!$C:$C,Generation_2!$A:$A,$B$182,Generation_2!$B:$B,$H192)</f>
        <v>19053.782092721376</v>
      </c>
      <c r="O192" s="1">
        <f>SUMIFS(Generation_2!I:I,Generation_2!$A:$A,$B$182,Generation_2!$B:$B,$H192)-SUMIFS(Generation_2!$C:$C,Generation_2!$A:$A,$B$182,Generation_2!$B:$B,$H192)</f>
        <v>24695.925015708097</v>
      </c>
      <c r="P192" s="1">
        <f>SUMIFS(Generation_2!J:J,Generation_2!$A:$A,$B$182,Generation_2!$B:$B,$H192)-SUMIFS(Generation_2!$C:$C,Generation_2!$A:$A,$B$182,Generation_2!$B:$B,$H192)</f>
        <v>29310.502891609758</v>
      </c>
      <c r="Q192" s="1">
        <f>SUMIFS(Generation_2!K:K,Generation_2!$A:$A,$B$182,Generation_2!$B:$B,$H192)-SUMIFS(Generation_2!$C:$C,Generation_2!$A:$A,$B$182,Generation_2!$B:$B,$H192)</f>
        <v>30710.785992756922</v>
      </c>
      <c r="R192" s="1">
        <f>SUMIFS(Generation_2!L:L,Generation_2!$A:$A,$B$182,Generation_2!$B:$B,$H192)-SUMIFS(Generation_2!$C:$C,Generation_2!$A:$A,$B$182,Generation_2!$B:$B,$H192)</f>
        <v>38511.408559259384</v>
      </c>
      <c r="S192" s="1">
        <f>SUMIFS(Generation_2!M:M,Generation_2!$A:$A,$B$182,Generation_2!$B:$B,$H192)-SUMIFS(Generation_2!$C:$C,Generation_2!$A:$A,$B$182,Generation_2!$B:$B,$H192)</f>
        <v>49546.425075515937</v>
      </c>
      <c r="T192" s="1">
        <f>SUMIFS(Generation_2!N:N,Generation_2!$A:$A,$B$182,Generation_2!$B:$B,$H192)-SUMIFS(Generation_2!$C:$C,Generation_2!$A:$A,$B$182,Generation_2!$B:$B,$H192)</f>
        <v>53278.457539372066</v>
      </c>
      <c r="U192" s="1">
        <f>SUMIFS(Generation_2!O:O,Generation_2!$A:$A,$B$182,Generation_2!$B:$B,$H192)-SUMIFS(Generation_2!$C:$C,Generation_2!$A:$A,$B$182,Generation_2!$B:$B,$H192)</f>
        <v>52439.569151984215</v>
      </c>
      <c r="V192" s="1">
        <f>SUMIFS(Generation_2!P:P,Generation_2!$A:$A,$B$182,Generation_2!$B:$B,$H192)-SUMIFS(Generation_2!$C:$C,Generation_2!$A:$A,$B$182,Generation_2!$B:$B,$H192)</f>
        <v>54525.284865669826</v>
      </c>
      <c r="W192" s="1">
        <f>SUMIFS(Generation_2!Q:Q,Generation_2!$A:$A,$B$182,Generation_2!$B:$B,$H192)-SUMIFS(Generation_2!$C:$C,Generation_2!$A:$A,$B$182,Generation_2!$B:$B,$H192)</f>
        <v>67089.810745315131</v>
      </c>
      <c r="X192" s="1">
        <f>SUMIFS(Generation_2!R:R,Generation_2!$A:$A,$B$182,Generation_2!$B:$B,$H192)-SUMIFS(Generation_2!$C:$C,Generation_2!$A:$A,$B$182,Generation_2!$B:$B,$H192)</f>
        <v>69298.837784587318</v>
      </c>
      <c r="Y192" s="1">
        <f>SUMIFS(Generation_2!S:S,Generation_2!$A:$A,$B$182,Generation_2!$B:$B,$H192)-SUMIFS(Generation_2!$C:$C,Generation_2!$A:$A,$B$182,Generation_2!$B:$B,$H192)</f>
        <v>67867.235611687152</v>
      </c>
      <c r="Z192" s="1">
        <f>SUMIFS(Generation_2!T:T,Generation_2!$A:$A,$B$182,Generation_2!$B:$B,$H192)-SUMIFS(Generation_2!$C:$C,Generation_2!$A:$A,$B$182,Generation_2!$B:$B,$H192)</f>
        <v>75167.501637491572</v>
      </c>
      <c r="AA192" s="1">
        <f>SUMIFS(Generation_2!U:U,Generation_2!$A:$A,$B$182,Generation_2!$B:$B,$H192)-SUMIFS(Generation_2!$C:$C,Generation_2!$A:$A,$B$182,Generation_2!$B:$B,$H192)</f>
        <v>75257.11658433394</v>
      </c>
      <c r="AB192" s="1">
        <f>SUMIFS(Generation_2!V:V,Generation_2!$A:$A,$B$182,Generation_2!$B:$B,$H192)-SUMIFS(Generation_2!$C:$C,Generation_2!$A:$A,$B$182,Generation_2!$B:$B,$H192)</f>
        <v>73222.754404640407</v>
      </c>
      <c r="AC192" s="1">
        <f>SUMIFS(Generation_2!W:W,Generation_2!$A:$A,$B$182,Generation_2!$B:$B,$H192)-SUMIFS(Generation_2!$C:$C,Generation_2!$A:$A,$B$182,Generation_2!$B:$B,$H192)</f>
        <v>73225.208821709704</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2666.3437231767239</v>
      </c>
      <c r="L193" s="1">
        <f>SUMIFS(Generation_2!F:F,Generation_2!$A:$A,$B$182,Generation_2!$B:$B,$H193)-SUMIFS(Generation_2!$C:$C,Generation_2!$A:$A,$B$182,Generation_2!$B:$B,$H193)</f>
        <v>2516.570279851192</v>
      </c>
      <c r="M193" s="1">
        <f>SUMIFS(Generation_2!G:G,Generation_2!$A:$A,$B$182,Generation_2!$B:$B,$H193)-SUMIFS(Generation_2!$C:$C,Generation_2!$A:$A,$B$182,Generation_2!$B:$B,$H193)</f>
        <v>7228.0726413686662</v>
      </c>
      <c r="N193" s="1">
        <f>SUMIFS(Generation_2!H:H,Generation_2!$A:$A,$B$182,Generation_2!$B:$B,$H193)-SUMIFS(Generation_2!$C:$C,Generation_2!$A:$A,$B$182,Generation_2!$B:$B,$H193)</f>
        <v>12543.597908051981</v>
      </c>
      <c r="O193" s="1">
        <f>SUMIFS(Generation_2!I:I,Generation_2!$A:$A,$B$182,Generation_2!$B:$B,$H193)-SUMIFS(Generation_2!$C:$C,Generation_2!$A:$A,$B$182,Generation_2!$B:$B,$H193)</f>
        <v>17320.228600983421</v>
      </c>
      <c r="P193" s="1">
        <f>SUMIFS(Generation_2!J:J,Generation_2!$A:$A,$B$182,Generation_2!$B:$B,$H193)-SUMIFS(Generation_2!$C:$C,Generation_2!$A:$A,$B$182,Generation_2!$B:$B,$H193)</f>
        <v>15049.835793661287</v>
      </c>
      <c r="Q193" s="1">
        <f>SUMIFS(Generation_2!K:K,Generation_2!$A:$A,$B$182,Generation_2!$B:$B,$H193)-SUMIFS(Generation_2!$C:$C,Generation_2!$A:$A,$B$182,Generation_2!$B:$B,$H193)</f>
        <v>17546.776336109928</v>
      </c>
      <c r="R193" s="1">
        <f>SUMIFS(Generation_2!L:L,Generation_2!$A:$A,$B$182,Generation_2!$B:$B,$H193)-SUMIFS(Generation_2!$C:$C,Generation_2!$A:$A,$B$182,Generation_2!$B:$B,$H193)</f>
        <v>20228.19432365286</v>
      </c>
      <c r="S193" s="1">
        <f>SUMIFS(Generation_2!M:M,Generation_2!$A:$A,$B$182,Generation_2!$B:$B,$H193)-SUMIFS(Generation_2!$C:$C,Generation_2!$A:$A,$B$182,Generation_2!$B:$B,$H193)</f>
        <v>24211.392465941557</v>
      </c>
      <c r="T193" s="1">
        <f>SUMIFS(Generation_2!N:N,Generation_2!$A:$A,$B$182,Generation_2!$B:$B,$H193)-SUMIFS(Generation_2!$C:$C,Generation_2!$A:$A,$B$182,Generation_2!$B:$B,$H193)</f>
        <v>35013.638966917293</v>
      </c>
      <c r="U193" s="1">
        <f>SUMIFS(Generation_2!O:O,Generation_2!$A:$A,$B$182,Generation_2!$B:$B,$H193)-SUMIFS(Generation_2!$C:$C,Generation_2!$A:$A,$B$182,Generation_2!$B:$B,$H193)</f>
        <v>39826.080569259262</v>
      </c>
      <c r="V193" s="1">
        <f>SUMIFS(Generation_2!P:P,Generation_2!$A:$A,$B$182,Generation_2!$B:$B,$H193)-SUMIFS(Generation_2!$C:$C,Generation_2!$A:$A,$B$182,Generation_2!$B:$B,$H193)</f>
        <v>40555.569437142469</v>
      </c>
      <c r="W193" s="1">
        <f>SUMIFS(Generation_2!Q:Q,Generation_2!$A:$A,$B$182,Generation_2!$B:$B,$H193)-SUMIFS(Generation_2!$C:$C,Generation_2!$A:$A,$B$182,Generation_2!$B:$B,$H193)</f>
        <v>58981.487924118475</v>
      </c>
      <c r="X193" s="1">
        <f>SUMIFS(Generation_2!R:R,Generation_2!$A:$A,$B$182,Generation_2!$B:$B,$H193)-SUMIFS(Generation_2!$C:$C,Generation_2!$A:$A,$B$182,Generation_2!$B:$B,$H193)</f>
        <v>63907.635248719038</v>
      </c>
      <c r="Y193" s="1">
        <f>SUMIFS(Generation_2!S:S,Generation_2!$A:$A,$B$182,Generation_2!$B:$B,$H193)-SUMIFS(Generation_2!$C:$C,Generation_2!$A:$A,$B$182,Generation_2!$B:$B,$H193)</f>
        <v>66268.032839569685</v>
      </c>
      <c r="Z193" s="1">
        <f>SUMIFS(Generation_2!T:T,Generation_2!$A:$A,$B$182,Generation_2!$B:$B,$H193)-SUMIFS(Generation_2!$C:$C,Generation_2!$A:$A,$B$182,Generation_2!$B:$B,$H193)</f>
        <v>57950.49227937105</v>
      </c>
      <c r="AA193" s="1">
        <f>SUMIFS(Generation_2!U:U,Generation_2!$A:$A,$B$182,Generation_2!$B:$B,$H193)-SUMIFS(Generation_2!$C:$C,Generation_2!$A:$A,$B$182,Generation_2!$B:$B,$H193)</f>
        <v>63783.705293619372</v>
      </c>
      <c r="AB193" s="1">
        <f>SUMIFS(Generation_2!V:V,Generation_2!$A:$A,$B$182,Generation_2!$B:$B,$H193)-SUMIFS(Generation_2!$C:$C,Generation_2!$A:$A,$B$182,Generation_2!$B:$B,$H193)</f>
        <v>65822.211077718312</v>
      </c>
      <c r="AC193" s="1">
        <f>SUMIFS(Generation_2!W:W,Generation_2!$A:$A,$B$182,Generation_2!$B:$B,$H193)-SUMIFS(Generation_2!$C:$C,Generation_2!$A:$A,$B$182,Generation_2!$B:$B,$H193)</f>
        <v>70684.875664144085</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2993.3124558320051</v>
      </c>
      <c r="K194" s="1">
        <f>SUMIFS(Generation_2!E:E,Generation_2!$A:$A,$B$182,Generation_2!$B:$B,$H194)-SUMIFS(Generation_2!$C:$C,Generation_2!$A:$A,$B$182,Generation_2!$B:$B,$H194)</f>
        <v>5341.8109366548961</v>
      </c>
      <c r="L194" s="1">
        <f>SUMIFS(Generation_2!F:F,Generation_2!$A:$A,$B$182,Generation_2!$B:$B,$H194)-SUMIFS(Generation_2!$C:$C,Generation_2!$A:$A,$B$182,Generation_2!$B:$B,$H194)</f>
        <v>7676.9172381580975</v>
      </c>
      <c r="M194" s="1">
        <f>SUMIFS(Generation_2!G:G,Generation_2!$A:$A,$B$182,Generation_2!$B:$B,$H194)-SUMIFS(Generation_2!$C:$C,Generation_2!$A:$A,$B$182,Generation_2!$B:$B,$H194)</f>
        <v>9845.9304358747031</v>
      </c>
      <c r="N194" s="1">
        <f>SUMIFS(Generation_2!H:H,Generation_2!$A:$A,$B$182,Generation_2!$B:$B,$H194)-SUMIFS(Generation_2!$C:$C,Generation_2!$A:$A,$B$182,Generation_2!$B:$B,$H194)</f>
        <v>11161.8657418824</v>
      </c>
      <c r="O194" s="1">
        <f>SUMIFS(Generation_2!I:I,Generation_2!$A:$A,$B$182,Generation_2!$B:$B,$H194)-SUMIFS(Generation_2!$C:$C,Generation_2!$A:$A,$B$182,Generation_2!$B:$B,$H194)</f>
        <v>12324.624364095402</v>
      </c>
      <c r="P194" s="1">
        <f>SUMIFS(Generation_2!J:J,Generation_2!$A:$A,$B$182,Generation_2!$B:$B,$H194)-SUMIFS(Generation_2!$C:$C,Generation_2!$A:$A,$B$182,Generation_2!$B:$B,$H194)</f>
        <v>13770.532755979002</v>
      </c>
      <c r="Q194" s="1">
        <f>SUMIFS(Generation_2!K:K,Generation_2!$A:$A,$B$182,Generation_2!$B:$B,$H194)-SUMIFS(Generation_2!$C:$C,Generation_2!$A:$A,$B$182,Generation_2!$B:$B,$H194)</f>
        <v>15173.372549395295</v>
      </c>
      <c r="R194" s="1">
        <f>SUMIFS(Generation_2!L:L,Generation_2!$A:$A,$B$182,Generation_2!$B:$B,$H194)-SUMIFS(Generation_2!$C:$C,Generation_2!$A:$A,$B$182,Generation_2!$B:$B,$H194)</f>
        <v>16297.943822637608</v>
      </c>
      <c r="S194" s="1">
        <f>SUMIFS(Generation_2!M:M,Generation_2!$A:$A,$B$182,Generation_2!$B:$B,$H194)-SUMIFS(Generation_2!$C:$C,Generation_2!$A:$A,$B$182,Generation_2!$B:$B,$H194)</f>
        <v>17896.3733920144</v>
      </c>
      <c r="T194" s="1">
        <f>SUMIFS(Generation_2!N:N,Generation_2!$A:$A,$B$182,Generation_2!$B:$B,$H194)-SUMIFS(Generation_2!$C:$C,Generation_2!$A:$A,$B$182,Generation_2!$B:$B,$H194)</f>
        <v>19334.905974248497</v>
      </c>
      <c r="U194" s="1">
        <f>SUMIFS(Generation_2!O:O,Generation_2!$A:$A,$B$182,Generation_2!$B:$B,$H194)-SUMIFS(Generation_2!$C:$C,Generation_2!$A:$A,$B$182,Generation_2!$B:$B,$H194)</f>
        <v>20384.839056716301</v>
      </c>
      <c r="V194" s="1">
        <f>SUMIFS(Generation_2!P:P,Generation_2!$A:$A,$B$182,Generation_2!$B:$B,$H194)-SUMIFS(Generation_2!$C:$C,Generation_2!$A:$A,$B$182,Generation_2!$B:$B,$H194)</f>
        <v>21568.0005383432</v>
      </c>
      <c r="W194" s="1">
        <f>SUMIFS(Generation_2!Q:Q,Generation_2!$A:$A,$B$182,Generation_2!$B:$B,$H194)-SUMIFS(Generation_2!$C:$C,Generation_2!$A:$A,$B$182,Generation_2!$B:$B,$H194)</f>
        <v>23652.3497283174</v>
      </c>
      <c r="X194" s="1">
        <f>SUMIFS(Generation_2!R:R,Generation_2!$A:$A,$B$182,Generation_2!$B:$B,$H194)-SUMIFS(Generation_2!$C:$C,Generation_2!$A:$A,$B$182,Generation_2!$B:$B,$H194)</f>
        <v>25821.5798284341</v>
      </c>
      <c r="Y194" s="1">
        <f>SUMIFS(Generation_2!S:S,Generation_2!$A:$A,$B$182,Generation_2!$B:$B,$H194)-SUMIFS(Generation_2!$C:$C,Generation_2!$A:$A,$B$182,Generation_2!$B:$B,$H194)</f>
        <v>27181.716807067205</v>
      </c>
      <c r="Z194" s="1">
        <f>SUMIFS(Generation_2!T:T,Generation_2!$A:$A,$B$182,Generation_2!$B:$B,$H194)-SUMIFS(Generation_2!$C:$C,Generation_2!$A:$A,$B$182,Generation_2!$B:$B,$H194)</f>
        <v>28326.250988600194</v>
      </c>
      <c r="AA194" s="1">
        <f>SUMIFS(Generation_2!U:U,Generation_2!$A:$A,$B$182,Generation_2!$B:$B,$H194)-SUMIFS(Generation_2!$C:$C,Generation_2!$A:$A,$B$182,Generation_2!$B:$B,$H194)</f>
        <v>29330.7483403105</v>
      </c>
      <c r="AB194" s="1">
        <f>SUMIFS(Generation_2!V:V,Generation_2!$A:$A,$B$182,Generation_2!$B:$B,$H194)-SUMIFS(Generation_2!$C:$C,Generation_2!$A:$A,$B$182,Generation_2!$B:$B,$H194)</f>
        <v>30721.818490387603</v>
      </c>
      <c r="AC194" s="1">
        <f>SUMIFS(Generation_2!W:W,Generation_2!$A:$A,$B$182,Generation_2!$B:$B,$H194)-SUMIFS(Generation_2!$C:$C,Generation_2!$A:$A,$B$182,Generation_2!$B:$B,$H194)</f>
        <v>32731.027616434396</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1.2937965814170926</v>
      </c>
      <c r="M196" s="1">
        <f>SUMIFS(Generation_2!G:G,Generation_2!$A:$A,$B$182,Generation_2!$B:$B,$H196)-SUMIFS(Generation_2!$C:$C,Generation_2!$A:$A,$B$182,Generation_2!$B:$B,$H196)</f>
        <v>0</v>
      </c>
      <c r="N196" s="1">
        <f>SUMIFS(Generation_2!H:H,Generation_2!$A:$A,$B$182,Generation_2!$B:$B,$H196)-SUMIFS(Generation_2!$C:$C,Generation_2!$A:$A,$B$182,Generation_2!$B:$B,$H196)</f>
        <v>1.4814079375555003</v>
      </c>
      <c r="O196" s="1">
        <f>SUMIFS(Generation_2!I:I,Generation_2!$A:$A,$B$182,Generation_2!$B:$B,$H196)-SUMIFS(Generation_2!$C:$C,Generation_2!$A:$A,$B$182,Generation_2!$B:$B,$H196)</f>
        <v>1.70640692754</v>
      </c>
      <c r="P196" s="1">
        <f>SUMIFS(Generation_2!J:J,Generation_2!$A:$A,$B$182,Generation_2!$B:$B,$H196)-SUMIFS(Generation_2!$C:$C,Generation_2!$A:$A,$B$182,Generation_2!$B:$B,$H196)</f>
        <v>1.8404248237262175</v>
      </c>
      <c r="Q196" s="1">
        <f>SUMIFS(Generation_2!K:K,Generation_2!$A:$A,$B$182,Generation_2!$B:$B,$H196)-SUMIFS(Generation_2!$C:$C,Generation_2!$A:$A,$B$182,Generation_2!$B:$B,$H196)</f>
        <v>2.0620719659709805</v>
      </c>
      <c r="R196" s="1">
        <f>SUMIFS(Generation_2!L:L,Generation_2!$A:$A,$B$182,Generation_2!$B:$B,$H196)-SUMIFS(Generation_2!$C:$C,Generation_2!$A:$A,$B$182,Generation_2!$B:$B,$H196)</f>
        <v>0</v>
      </c>
      <c r="S196" s="1">
        <f>SUMIFS(Generation_2!M:M,Generation_2!$A:$A,$B$182,Generation_2!$B:$B,$H196)-SUMIFS(Generation_2!$C:$C,Generation_2!$A:$A,$B$182,Generation_2!$B:$B,$H196)</f>
        <v>2.8873810030475999</v>
      </c>
      <c r="T196" s="1">
        <f>SUMIFS(Generation_2!N:N,Generation_2!$A:$A,$B$182,Generation_2!$B:$B,$H196)-SUMIFS(Generation_2!$C:$C,Generation_2!$A:$A,$B$182,Generation_2!$B:$B,$H196)</f>
        <v>3.60012063625302</v>
      </c>
      <c r="U196" s="1">
        <f>SUMIFS(Generation_2!O:O,Generation_2!$A:$A,$B$182,Generation_2!$B:$B,$H196)-SUMIFS(Generation_2!$C:$C,Generation_2!$A:$A,$B$182,Generation_2!$B:$B,$H196)</f>
        <v>2.2228658755699997</v>
      </c>
      <c r="V196" s="1">
        <f>SUMIFS(Generation_2!P:P,Generation_2!$A:$A,$B$182,Generation_2!$B:$B,$H196)-SUMIFS(Generation_2!$C:$C,Generation_2!$A:$A,$B$182,Generation_2!$B:$B,$H196)</f>
        <v>2.6092943924881364</v>
      </c>
      <c r="W196" s="1">
        <f>SUMIFS(Generation_2!Q:Q,Generation_2!$A:$A,$B$182,Generation_2!$B:$B,$H196)-SUMIFS(Generation_2!$C:$C,Generation_2!$A:$A,$B$182,Generation_2!$B:$B,$H196)</f>
        <v>0</v>
      </c>
      <c r="X196" s="1">
        <f>SUMIFS(Generation_2!R:R,Generation_2!$A:$A,$B$182,Generation_2!$B:$B,$H196)-SUMIFS(Generation_2!$C:$C,Generation_2!$A:$A,$B$182,Generation_2!$B:$B,$H196)</f>
        <v>3.3340730485220407</v>
      </c>
      <c r="Y196" s="1">
        <f>SUMIFS(Generation_2!S:S,Generation_2!$A:$A,$B$182,Generation_2!$B:$B,$H196)-SUMIFS(Generation_2!$C:$C,Generation_2!$A:$A,$B$182,Generation_2!$B:$B,$H196)</f>
        <v>0</v>
      </c>
      <c r="Z196" s="1">
        <f>SUMIFS(Generation_2!T:T,Generation_2!$A:$A,$B$182,Generation_2!$B:$B,$H196)-SUMIFS(Generation_2!$C:$C,Generation_2!$A:$A,$B$182,Generation_2!$B:$B,$H196)</f>
        <v>3.6857197033368365</v>
      </c>
      <c r="AA196" s="1">
        <f>SUMIFS(Generation_2!U:U,Generation_2!$A:$A,$B$182,Generation_2!$B:$B,$H196)-SUMIFS(Generation_2!$C:$C,Generation_2!$A:$A,$B$182,Generation_2!$B:$B,$H196)</f>
        <v>6.1611368131338908</v>
      </c>
      <c r="AB196" s="1">
        <f>SUMIFS(Generation_2!V:V,Generation_2!$A:$A,$B$182,Generation_2!$B:$B,$H196)-SUMIFS(Generation_2!$C:$C,Generation_2!$A:$A,$B$182,Generation_2!$B:$B,$H196)</f>
        <v>1.6719771096641631</v>
      </c>
      <c r="AC196" s="1">
        <f>SUMIFS(Generation_2!W:W,Generation_2!$A:$A,$B$182,Generation_2!$B:$B,$H196)-SUMIFS(Generation_2!$C:$C,Generation_2!$A:$A,$B$182,Generation_2!$B:$B,$H196)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Step Change (Counterfactual) vs. Step Change (DP2)</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93" t="s">
        <v>71</v>
      </c>
      <c r="B7" s="94" t="str">
        <f>CaseName_1</f>
        <v>Step Change (Counterfactual)</v>
      </c>
      <c r="C7" s="95"/>
      <c r="D7" s="95"/>
      <c r="E7" s="95"/>
      <c r="F7" s="95"/>
      <c r="I7" s="28"/>
    </row>
    <row r="8" spans="1:30" ht="17.399999999999999" thickBot="1">
      <c r="A8" s="93" t="s">
        <v>72</v>
      </c>
      <c r="B8" s="94" t="str">
        <f>CaseName_2</f>
        <v>Step Change (DP2)</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20954.292900999211</v>
      </c>
      <c r="J13" s="14">
        <f>SUMIFS(BuildCost_1!C:C,BuildCost_1!$A:$A,$B$10)/1000-SUMIFS(BuildCost_2!C:C,BuildCost_2!$A:$A,$B$10)/1000</f>
        <v>847.79666259985277</v>
      </c>
      <c r="K13" s="14">
        <f>SUMIFS(BuildCost_1!D:D,BuildCost_1!$A:$A,$B$10)/1000-SUMIFS(BuildCost_2!D:D,BuildCost_2!$A:$A,$B$10)/1000</f>
        <v>841.72294484539202</v>
      </c>
      <c r="L13" s="14">
        <f>SUMIFS(BuildCost_1!E:E,BuildCost_1!$A:$A,$B$10)/1000-SUMIFS(BuildCost_2!E:E,BuildCost_2!$A:$A,$B$10)/1000</f>
        <v>1017.2109779384418</v>
      </c>
      <c r="M13" s="14">
        <f>SUMIFS(BuildCost_1!F:F,BuildCost_1!$A:$A,$B$10)/1000-SUMIFS(BuildCost_2!F:F,BuildCost_2!$A:$A,$B$10)/1000</f>
        <v>1675.4651308313942</v>
      </c>
      <c r="N13" s="14">
        <f>SUMIFS(BuildCost_1!G:G,BuildCost_1!$A:$A,$B$10)/1000-SUMIFS(BuildCost_2!G:G,BuildCost_2!$A:$A,$B$10)/1000</f>
        <v>1627.429937914505</v>
      </c>
      <c r="O13" s="14">
        <f>SUMIFS(BuildCost_1!H:H,BuildCost_1!$A:$A,$B$10)/1000-SUMIFS(BuildCost_2!H:H,BuildCost_2!$A:$A,$B$10)/1000</f>
        <v>2923.4287267400114</v>
      </c>
      <c r="P13" s="14">
        <f>SUMIFS(BuildCost_1!I:I,BuildCost_1!$A:$A,$B$10)/1000-SUMIFS(BuildCost_2!I:I,BuildCost_2!$A:$A,$B$10)/1000</f>
        <v>2488.9826287237738</v>
      </c>
      <c r="Q13" s="14">
        <f>SUMIFS(BuildCost_1!J:J,BuildCost_1!$A:$A,$B$10)/1000-SUMIFS(BuildCost_2!J:J,BuildCost_2!$A:$A,$B$10)/1000</f>
        <v>4054.7204743084321</v>
      </c>
      <c r="R13" s="14">
        <f>SUMIFS(BuildCost_1!K:K,BuildCost_1!$A:$A,$B$10)/1000-SUMIFS(BuildCost_2!K:K,BuildCost_2!$A:$A,$B$10)/1000</f>
        <v>4013.8983981107226</v>
      </c>
      <c r="S13" s="14">
        <f>SUMIFS(BuildCost_1!L:L,BuildCost_1!$A:$A,$B$10)/1000-SUMIFS(BuildCost_2!L:L,BuildCost_2!$A:$A,$B$10)/1000</f>
        <v>3683.0042094786795</v>
      </c>
      <c r="T13" s="14">
        <f>SUMIFS(BuildCost_1!M:M,BuildCost_1!$A:$A,$B$10)/1000-SUMIFS(BuildCost_2!M:M,BuildCost_2!$A:$A,$B$10)/1000</f>
        <v>3195.3937789178494</v>
      </c>
      <c r="U13" s="14">
        <f>SUMIFS(BuildCost_1!N:N,BuildCost_1!$A:$A,$B$10)/1000-SUMIFS(BuildCost_2!N:N,BuildCost_2!$A:$A,$B$10)/1000</f>
        <v>3064.6936521824318</v>
      </c>
      <c r="V13" s="14">
        <f>SUMIFS(BuildCost_1!O:O,BuildCost_1!$A:$A,$B$10)/1000-SUMIFS(BuildCost_2!O:O,BuildCost_2!$A:$A,$B$10)/1000</f>
        <v>2915.1199037444958</v>
      </c>
      <c r="W13" s="14">
        <f>SUMIFS(BuildCost_1!P:P,BuildCost_1!$A:$A,$B$10)/1000-SUMIFS(BuildCost_2!P:P,BuildCost_2!$A:$A,$B$10)/1000</f>
        <v>2931.9970199717636</v>
      </c>
      <c r="X13" s="14">
        <f>SUMIFS(BuildCost_1!Q:Q,BuildCost_1!$A:$A,$B$10)/1000-SUMIFS(BuildCost_2!Q:Q,BuildCost_2!$A:$A,$B$10)/1000</f>
        <v>1536.3228778543253</v>
      </c>
      <c r="Y13" s="14">
        <f>SUMIFS(BuildCost_1!R:R,BuildCost_1!$A:$A,$B$10)/1000-SUMIFS(BuildCost_2!R:R,BuildCost_2!$A:$A,$B$10)/1000</f>
        <v>1105.2563691439054</v>
      </c>
      <c r="Z13" s="14">
        <f>SUMIFS(BuildCost_1!S:S,BuildCost_1!$A:$A,$B$10)/1000-SUMIFS(BuildCost_2!S:S,BuildCost_2!$A:$A,$B$10)/1000</f>
        <v>765.44353670028522</v>
      </c>
      <c r="AA13" s="14">
        <f>SUMIFS(BuildCost_1!T:T,BuildCost_1!$A:$A,$B$10)/1000-SUMIFS(BuildCost_2!T:T,BuildCost_2!$A:$A,$B$10)/1000</f>
        <v>517.17699870952038</v>
      </c>
      <c r="AB13" s="14">
        <f>SUMIFS(BuildCost_1!U:U,BuildCost_1!$A:$A,$B$10)/1000-SUMIFS(BuildCost_2!U:U,BuildCost_2!$A:$A,$B$10)/1000</f>
        <v>274.72194003182722</v>
      </c>
      <c r="AC13" s="14">
        <f>SUMIFS(BuildCost_1!V:V,BuildCost_1!$A:$A,$B$10)/1000-SUMIFS(BuildCost_2!V:V,BuildCost_2!$A:$A,$B$10)/1000</f>
        <v>278.56278917236796</v>
      </c>
      <c r="AD13" s="14">
        <f>SUMIFS(BuildCost_1!W:W,BuildCost_1!$A:$A,$B$10)/1000-SUMIFS(BuildCost_2!W:W,BuildCost_2!$A:$A,$B$10)/1000</f>
        <v>263.21555752230597</v>
      </c>
    </row>
    <row r="14" spans="1:30">
      <c r="E14" s="43"/>
      <c r="F14" s="42"/>
      <c r="G14" s="10"/>
      <c r="H14" s="7" t="s">
        <v>102</v>
      </c>
      <c r="I14" s="30">
        <f t="shared" si="0"/>
        <v>3379.1716713756514</v>
      </c>
      <c r="J14" s="14">
        <f>SUMIFS(FOMCost_1!C:C,FOMCost_1!$A:$A,$B$10)/1000-SUMIFS(FOMCost_2!C:C,FOMCost_2!$A:$A,$B$10)/1000</f>
        <v>214.77288037960352</v>
      </c>
      <c r="K14" s="14">
        <f>SUMIFS(FOMCost_1!D:D,FOMCost_1!$A:$A,$B$10)/1000-SUMIFS(FOMCost_2!D:D,FOMCost_2!$A:$A,$B$10)/1000</f>
        <v>214.60362104533942</v>
      </c>
      <c r="L14" s="14">
        <f>SUMIFS(FOMCost_1!E:E,FOMCost_1!$A:$A,$B$10)/1000-SUMIFS(FOMCost_2!E:E,FOMCost_2!$A:$A,$B$10)/1000</f>
        <v>237.60600145816443</v>
      </c>
      <c r="M14" s="14">
        <f>SUMIFS(FOMCost_1!F:F,FOMCost_1!$A:$A,$B$10)/1000-SUMIFS(FOMCost_2!F:F,FOMCost_2!$A:$A,$B$10)/1000</f>
        <v>-791.10402575145736</v>
      </c>
      <c r="N14" s="14">
        <f>SUMIFS(FOMCost_1!G:G,FOMCost_1!$A:$A,$B$10)/1000-SUMIFS(FOMCost_2!G:G,FOMCost_2!$A:$A,$B$10)/1000</f>
        <v>228.14315076517232</v>
      </c>
      <c r="O14" s="14">
        <f>SUMIFS(FOMCost_1!H:H,FOMCost_1!$A:$A,$B$10)/1000-SUMIFS(FOMCost_2!H:H,FOMCost_2!$A:$A,$B$10)/1000</f>
        <v>-261.96698552539738</v>
      </c>
      <c r="P14" s="14">
        <f>SUMIFS(FOMCost_1!I:I,FOMCost_1!$A:$A,$B$10)/1000-SUMIFS(FOMCost_2!I:I,FOMCost_2!$A:$A,$B$10)/1000</f>
        <v>55.659065433571868</v>
      </c>
      <c r="Q14" s="14">
        <f>SUMIFS(FOMCost_1!J:J,FOMCost_1!$A:$A,$B$10)/1000-SUMIFS(FOMCost_2!J:J,FOMCost_2!$A:$A,$B$10)/1000</f>
        <v>384.32633077504806</v>
      </c>
      <c r="R14" s="14">
        <f>SUMIFS(FOMCost_1!K:K,FOMCost_1!$A:$A,$B$10)/1000-SUMIFS(FOMCost_2!K:K,FOMCost_2!$A:$A,$B$10)/1000</f>
        <v>577.88612503079275</v>
      </c>
      <c r="S14" s="14">
        <f>SUMIFS(FOMCost_1!L:L,FOMCost_1!$A:$A,$B$10)/1000-SUMIFS(FOMCost_2!L:L,FOMCost_2!$A:$A,$B$10)/1000</f>
        <v>620.06397497113039</v>
      </c>
      <c r="T14" s="14">
        <f>SUMIFS(FOMCost_1!M:M,FOMCost_1!$A:$A,$B$10)/1000-SUMIFS(FOMCost_2!M:M,FOMCost_2!$A:$A,$B$10)/1000</f>
        <v>299.11840146284339</v>
      </c>
      <c r="U14" s="14">
        <f>SUMIFS(FOMCost_1!N:N,FOMCost_1!$A:$A,$B$10)/1000-SUMIFS(FOMCost_2!N:N,FOMCost_2!$A:$A,$B$10)/1000</f>
        <v>834.19622123234649</v>
      </c>
      <c r="V14" s="14">
        <f>SUMIFS(FOMCost_1!O:O,FOMCost_1!$A:$A,$B$10)/1000-SUMIFS(FOMCost_2!O:O,FOMCost_2!$A:$A,$B$10)/1000</f>
        <v>548.24155181876313</v>
      </c>
      <c r="W14" s="14">
        <f>SUMIFS(FOMCost_1!P:P,FOMCost_1!$A:$A,$B$10)/1000-SUMIFS(FOMCost_2!P:P,FOMCost_2!$A:$A,$B$10)/1000</f>
        <v>204.23792641088585</v>
      </c>
      <c r="X14" s="14">
        <f>SUMIFS(FOMCost_1!Q:Q,FOMCost_1!$A:$A,$B$10)/1000-SUMIFS(FOMCost_2!Q:Q,FOMCost_2!$A:$A,$B$10)/1000</f>
        <v>439.20760420655506</v>
      </c>
      <c r="Y14" s="14">
        <f>SUMIFS(FOMCost_1!R:R,FOMCost_1!$A:$A,$B$10)/1000-SUMIFS(FOMCost_2!R:R,FOMCost_2!$A:$A,$B$10)/1000</f>
        <v>646.86291594926934</v>
      </c>
      <c r="Z14" s="14">
        <f>SUMIFS(FOMCost_1!S:S,FOMCost_1!$A:$A,$B$10)/1000-SUMIFS(FOMCost_2!S:S,FOMCost_2!$A:$A,$B$10)/1000</f>
        <v>1046.1145853968583</v>
      </c>
      <c r="AA14" s="14">
        <f>SUMIFS(FOMCost_1!T:T,FOMCost_1!$A:$A,$B$10)/1000-SUMIFS(FOMCost_2!T:T,FOMCost_2!$A:$A,$B$10)/1000</f>
        <v>1127.5853227649518</v>
      </c>
      <c r="AB14" s="14">
        <f>SUMIFS(FOMCost_1!U:U,FOMCost_1!$A:$A,$B$10)/1000-SUMIFS(FOMCost_2!U:U,FOMCost_2!$A:$A,$B$10)/1000</f>
        <v>810.1692614028525</v>
      </c>
      <c r="AC14" s="14">
        <f>SUMIFS(FOMCost_1!V:V,FOMCost_1!$A:$A,$B$10)/1000-SUMIFS(FOMCost_2!V:V,FOMCost_2!$A:$A,$B$10)/1000</f>
        <v>1243.2223924443579</v>
      </c>
      <c r="AD14" s="14">
        <f>SUMIFS(FOMCost_1!W:W,FOMCost_1!$A:$A,$B$10)/1000-SUMIFS(FOMCost_2!W:W,FOMCost_2!$A:$A,$B$10)/1000</f>
        <v>84.309340623853586</v>
      </c>
    </row>
    <row r="15" spans="1:30">
      <c r="E15" s="43"/>
      <c r="F15" s="42"/>
      <c r="G15" s="42"/>
      <c r="H15" s="7" t="s">
        <v>103</v>
      </c>
      <c r="I15" s="30">
        <f t="shared" si="0"/>
        <v>17884.873499437868</v>
      </c>
      <c r="J15" s="14">
        <f>SUMIFS(FuelCost_1!C:C,FuelCost_1!$A:$A,$B$10)/1000-SUMIFS(FuelCost_2!C:C,FuelCost_2!$A:$A,$B$10)/1000</f>
        <v>-367.68319052082597</v>
      </c>
      <c r="K15" s="14">
        <f>SUMIFS(FuelCost_1!D:D,FuelCost_1!$A:$A,$B$10)/1000-SUMIFS(FuelCost_2!D:D,FuelCost_2!$A:$A,$B$10)/1000</f>
        <v>-325.47974889927923</v>
      </c>
      <c r="L15" s="14">
        <f>SUMIFS(FuelCost_1!E:E,FuelCost_1!$A:$A,$B$10)/1000-SUMIFS(FuelCost_2!E:E,FuelCost_2!$A:$A,$B$10)/1000</f>
        <v>-389.47101617502312</v>
      </c>
      <c r="M15" s="14">
        <f>SUMIFS(FuelCost_1!F:F,FuelCost_1!$A:$A,$B$10)/1000-SUMIFS(FuelCost_2!F:F,FuelCost_2!$A:$A,$B$10)/1000</f>
        <v>-415.72829648537527</v>
      </c>
      <c r="N15" s="14">
        <f>SUMIFS(FuelCost_1!G:G,FuelCost_1!$A:$A,$B$10)/1000-SUMIFS(FuelCost_2!G:G,FuelCost_2!$A:$A,$B$10)/1000</f>
        <v>-262.60222097849896</v>
      </c>
      <c r="O15" s="14">
        <f>SUMIFS(FuelCost_1!H:H,FuelCost_1!$A:$A,$B$10)/1000-SUMIFS(FuelCost_2!H:H,FuelCost_2!$A:$A,$B$10)/1000</f>
        <v>-150.01330796154684</v>
      </c>
      <c r="P15" s="14">
        <f>SUMIFS(FuelCost_1!I:I,FuelCost_1!$A:$A,$B$10)/1000-SUMIFS(FuelCost_2!I:I,FuelCost_2!$A:$A,$B$10)/1000</f>
        <v>60.301021763679728</v>
      </c>
      <c r="Q15" s="14">
        <f>SUMIFS(FuelCost_1!J:J,FuelCost_1!$A:$A,$B$10)/1000-SUMIFS(FuelCost_2!J:J,FuelCost_2!$A:$A,$B$10)/1000</f>
        <v>1475.7502233947141</v>
      </c>
      <c r="R15" s="14">
        <f>SUMIFS(FuelCost_1!K:K,FuelCost_1!$A:$A,$B$10)/1000-SUMIFS(FuelCost_2!K:K,FuelCost_2!$A:$A,$B$10)/1000</f>
        <v>1824.3014645957833</v>
      </c>
      <c r="S15" s="14">
        <f>SUMIFS(FuelCost_1!L:L,FuelCost_1!$A:$A,$B$10)/1000-SUMIFS(FuelCost_2!L:L,FuelCost_2!$A:$A,$B$10)/1000</f>
        <v>2250.7809773005351</v>
      </c>
      <c r="T15" s="14">
        <f>SUMIFS(FuelCost_1!M:M,FuelCost_1!$A:$A,$B$10)/1000-SUMIFS(FuelCost_2!M:M,FuelCost_2!$A:$A,$B$10)/1000</f>
        <v>2870.7175313009479</v>
      </c>
      <c r="U15" s="14">
        <f>SUMIFS(FuelCost_1!N:N,FuelCost_1!$A:$A,$B$10)/1000-SUMIFS(FuelCost_2!N:N,FuelCost_2!$A:$A,$B$10)/1000</f>
        <v>3328.7236407219025</v>
      </c>
      <c r="V15" s="14">
        <f>SUMIFS(FuelCost_1!O:O,FuelCost_1!$A:$A,$B$10)/1000-SUMIFS(FuelCost_2!O:O,FuelCost_2!$A:$A,$B$10)/1000</f>
        <v>3750.494554097937</v>
      </c>
      <c r="W15" s="14">
        <f>SUMIFS(FuelCost_1!P:P,FuelCost_1!$A:$A,$B$10)/1000-SUMIFS(FuelCost_2!P:P,FuelCost_2!$A:$A,$B$10)/1000</f>
        <v>3807.4748175254772</v>
      </c>
      <c r="X15" s="14">
        <f>SUMIFS(FuelCost_1!Q:Q,FuelCost_1!$A:$A,$B$10)/1000-SUMIFS(FuelCost_2!Q:Q,FuelCost_2!$A:$A,$B$10)/1000</f>
        <v>3980.9136848882795</v>
      </c>
      <c r="Y15" s="14">
        <f>SUMIFS(FuelCost_1!R:R,FuelCost_1!$A:$A,$B$10)/1000-SUMIFS(FuelCost_2!R:R,FuelCost_2!$A:$A,$B$10)/1000</f>
        <v>3875.4091358794067</v>
      </c>
      <c r="Z15" s="14">
        <f>SUMIFS(FuelCost_1!S:S,FuelCost_1!$A:$A,$B$10)/1000-SUMIFS(FuelCost_2!S:S,FuelCost_2!$A:$A,$B$10)/1000</f>
        <v>4720.0016515553889</v>
      </c>
      <c r="AA15" s="14">
        <f>SUMIFS(FuelCost_1!T:T,FuelCost_1!$A:$A,$B$10)/1000-SUMIFS(FuelCost_2!T:T,FuelCost_2!$A:$A,$B$10)/1000</f>
        <v>4503.5908182611183</v>
      </c>
      <c r="AB15" s="14">
        <f>SUMIFS(FuelCost_1!U:U,FuelCost_1!$A:$A,$B$10)/1000-SUMIFS(FuelCost_2!U:U,FuelCost_2!$A:$A,$B$10)/1000</f>
        <v>5156.6318923399404</v>
      </c>
      <c r="AC15" s="14">
        <f>SUMIFS(FuelCost_1!V:V,FuelCost_1!$A:$A,$B$10)/1000-SUMIFS(FuelCost_2!V:V,FuelCost_2!$A:$A,$B$10)/1000</f>
        <v>5295.8455809729639</v>
      </c>
      <c r="AD15" s="14">
        <f>SUMIFS(FuelCost_1!W:W,FuelCost_1!$A:$A,$B$10)/1000-SUMIFS(FuelCost_2!W:W,FuelCost_2!$A:$A,$B$10)/1000</f>
        <v>5335.0226930425979</v>
      </c>
    </row>
    <row r="16" spans="1:30">
      <c r="E16" s="43"/>
      <c r="F16" s="42"/>
      <c r="G16" s="42"/>
      <c r="H16" s="7" t="s">
        <v>104</v>
      </c>
      <c r="I16" s="30">
        <f t="shared" si="0"/>
        <v>844.11537793334026</v>
      </c>
      <c r="J16" s="14">
        <f>SUMIFS(VOMCost_1!C:C,VOMCost_1!$A:$A,$B$10)/1000-SUMIFS(VOMCost_2!C:C,VOMCost_2!$A:$A,$B$10)/1000</f>
        <v>-40.372365767857559</v>
      </c>
      <c r="K16" s="14">
        <f>SUMIFS(VOMCost_1!D:D,VOMCost_1!$A:$A,$B$10)/1000-SUMIFS(VOMCost_2!D:D,VOMCost_2!$A:$A,$B$10)/1000</f>
        <v>-34.501344565876479</v>
      </c>
      <c r="L16" s="14">
        <f>SUMIFS(VOMCost_1!E:E,VOMCost_1!$A:$A,$B$10)/1000-SUMIFS(VOMCost_2!E:E,VOMCost_2!$A:$A,$B$10)/1000</f>
        <v>-47.422865102206288</v>
      </c>
      <c r="M16" s="14">
        <f>SUMIFS(VOMCost_1!F:F,VOMCost_1!$A:$A,$B$10)/1000-SUMIFS(VOMCost_2!F:F,VOMCost_2!$A:$A,$B$10)/1000</f>
        <v>-58.714582388710824</v>
      </c>
      <c r="N16" s="14">
        <f>SUMIFS(VOMCost_1!G:G,VOMCost_1!$A:$A,$B$10)/1000-SUMIFS(VOMCost_2!G:G,VOMCost_2!$A:$A,$B$10)/1000</f>
        <v>-71.715224134578193</v>
      </c>
      <c r="O16" s="14">
        <f>SUMIFS(VOMCost_1!H:H,VOMCost_1!$A:$A,$B$10)/1000-SUMIFS(VOMCost_2!H:H,VOMCost_2!$A:$A,$B$10)/1000</f>
        <v>-83.178602953600944</v>
      </c>
      <c r="P16" s="14">
        <f>SUMIFS(VOMCost_1!I:I,VOMCost_1!$A:$A,$B$10)/1000-SUMIFS(VOMCost_2!I:I,VOMCost_2!$A:$A,$B$10)/1000</f>
        <v>-56.620464531420112</v>
      </c>
      <c r="Q16" s="14">
        <f>SUMIFS(VOMCost_1!J:J,VOMCost_1!$A:$A,$B$10)/1000-SUMIFS(VOMCost_2!J:J,VOMCost_2!$A:$A,$B$10)/1000</f>
        <v>18.902293162758951</v>
      </c>
      <c r="R16" s="14">
        <f>SUMIFS(VOMCost_1!K:K,VOMCost_1!$A:$A,$B$10)/1000-SUMIFS(VOMCost_2!K:K,VOMCost_2!$A:$A,$B$10)/1000</f>
        <v>34.714120996076531</v>
      </c>
      <c r="S16" s="14">
        <f>SUMIFS(VOMCost_1!L:L,VOMCost_1!$A:$A,$B$10)/1000-SUMIFS(VOMCost_2!L:L,VOMCost_2!$A:$A,$B$10)/1000</f>
        <v>58.74685091102026</v>
      </c>
      <c r="T16" s="14">
        <f>SUMIFS(VOMCost_1!M:M,VOMCost_1!$A:$A,$B$10)/1000-SUMIFS(VOMCost_2!M:M,VOMCost_2!$A:$A,$B$10)/1000</f>
        <v>93.190596658401205</v>
      </c>
      <c r="U16" s="14">
        <f>SUMIFS(VOMCost_1!N:N,VOMCost_1!$A:$A,$B$10)/1000-SUMIFS(VOMCost_2!N:N,VOMCost_2!$A:$A,$B$10)/1000</f>
        <v>150.104754311639</v>
      </c>
      <c r="V16" s="14">
        <f>SUMIFS(VOMCost_1!O:O,VOMCost_1!$A:$A,$B$10)/1000-SUMIFS(VOMCost_2!O:O,VOMCost_2!$A:$A,$B$10)/1000</f>
        <v>195.63201595122257</v>
      </c>
      <c r="W16" s="14">
        <f>SUMIFS(VOMCost_1!P:P,VOMCost_1!$A:$A,$B$10)/1000-SUMIFS(VOMCost_2!P:P,VOMCost_2!$A:$A,$B$10)/1000</f>
        <v>199.56140951079351</v>
      </c>
      <c r="X16" s="14">
        <f>SUMIFS(VOMCost_1!Q:Q,VOMCost_1!$A:$A,$B$10)/1000-SUMIFS(VOMCost_2!Q:Q,VOMCost_2!$A:$A,$B$10)/1000</f>
        <v>280.56738595038252</v>
      </c>
      <c r="Y16" s="14">
        <f>SUMIFS(VOMCost_1!R:R,VOMCost_1!$A:$A,$B$10)/1000-SUMIFS(VOMCost_2!R:R,VOMCost_2!$A:$A,$B$10)/1000</f>
        <v>304.63093797681626</v>
      </c>
      <c r="Z16" s="14">
        <f>SUMIFS(VOMCost_1!S:S,VOMCost_1!$A:$A,$B$10)/1000-SUMIFS(VOMCost_2!S:S,VOMCost_2!$A:$A,$B$10)/1000</f>
        <v>353.19028463158764</v>
      </c>
      <c r="AA16" s="14">
        <f>SUMIFS(VOMCost_1!T:T,VOMCost_1!$A:$A,$B$10)/1000-SUMIFS(VOMCost_2!T:T,VOMCost_2!$A:$A,$B$10)/1000</f>
        <v>343.24578929765937</v>
      </c>
      <c r="AB16" s="14">
        <f>SUMIFS(VOMCost_1!U:U,VOMCost_1!$A:$A,$B$10)/1000-SUMIFS(VOMCost_2!U:U,VOMCost_2!$A:$A,$B$10)/1000</f>
        <v>391.96851092785181</v>
      </c>
      <c r="AC16" s="14">
        <f>SUMIFS(VOMCost_1!V:V,VOMCost_1!$A:$A,$B$10)/1000-SUMIFS(VOMCost_2!V:V,VOMCost_2!$A:$A,$B$10)/1000</f>
        <v>404.25990723089222</v>
      </c>
      <c r="AD16" s="14">
        <f>SUMIFS(VOMCost_1!W:W,VOMCost_1!$A:$A,$B$10)/1000-SUMIFS(VOMCost_2!W:W,VOMCost_2!$A:$A,$B$10)/1000</f>
        <v>411.01198800347254</v>
      </c>
    </row>
    <row r="17" spans="1:60">
      <c r="E17" s="43"/>
      <c r="F17" s="42"/>
      <c r="G17" s="42"/>
      <c r="H17" s="7" t="s">
        <v>105</v>
      </c>
      <c r="I17" s="14">
        <f t="shared" si="0"/>
        <v>-2613.8640582419271</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-1.1975629500084413</v>
      </c>
      <c r="P17" s="14">
        <f>SUMIFS(REZTxCost_1!I:I,REZTxCost_1!$A:$A,$B$10)/1000-SUMIFS(REZTxCost_2!I:I,REZTxCost_2!$A:$A,$B$10)/1000</f>
        <v>-10.020103469330973</v>
      </c>
      <c r="Q17" s="14">
        <f>SUMIFS(REZTxCost_1!J:J,REZTxCost_1!$A:$A,$B$10)/1000-SUMIFS(REZTxCost_2!J:J,REZTxCost_2!$A:$A,$B$10)/1000</f>
        <v>-24.528838694607234</v>
      </c>
      <c r="R17" s="14">
        <f>SUMIFS(REZTxCost_1!K:K,REZTxCost_1!$A:$A,$B$10)/1000-SUMIFS(REZTxCost_2!K:K,REZTxCost_2!$A:$A,$B$10)/1000</f>
        <v>-28.359314723804154</v>
      </c>
      <c r="S17" s="14">
        <f>SUMIFS(REZTxCost_1!L:L,REZTxCost_1!$A:$A,$B$10)/1000-SUMIFS(REZTxCost_2!L:L,REZTxCost_2!$A:$A,$B$10)/1000</f>
        <v>-100.96651250572104</v>
      </c>
      <c r="T17" s="14">
        <f>SUMIFS(REZTxCost_1!M:M,REZTxCost_1!$A:$A,$B$10)/1000-SUMIFS(REZTxCost_2!M:M,REZTxCost_2!$A:$A,$B$10)/1000</f>
        <v>-191.39654666779978</v>
      </c>
      <c r="U17" s="14">
        <f>SUMIFS(REZTxCost_1!N:N,REZTxCost_1!$A:$A,$B$10)/1000-SUMIFS(REZTxCost_2!N:N,REZTxCost_2!$A:$A,$B$10)/1000</f>
        <v>-331.7888226635722</v>
      </c>
      <c r="V17" s="14">
        <f>SUMIFS(REZTxCost_1!O:O,REZTxCost_1!$A:$A,$B$10)/1000-SUMIFS(REZTxCost_2!O:O,REZTxCost_2!$A:$A,$B$10)/1000</f>
        <v>-390.57343810753036</v>
      </c>
      <c r="W17" s="14">
        <f>SUMIFS(REZTxCost_1!P:P,REZTxCost_1!$A:$A,$B$10)/1000-SUMIFS(REZTxCost_2!P:P,REZTxCost_2!$A:$A,$B$10)/1000</f>
        <v>-406.56631302552819</v>
      </c>
      <c r="X17" s="14">
        <f>SUMIFS(REZTxCost_1!Q:Q,REZTxCost_1!$A:$A,$B$10)/1000-SUMIFS(REZTxCost_2!Q:Q,REZTxCost_2!$A:$A,$B$10)/1000</f>
        <v>-683.27876611769807</v>
      </c>
      <c r="Y17" s="14">
        <f>SUMIFS(REZTxCost_1!R:R,REZTxCost_1!$A:$A,$B$10)/1000-SUMIFS(REZTxCost_2!R:R,REZTxCost_2!$A:$A,$B$10)/1000</f>
        <v>-781.31710971027644</v>
      </c>
      <c r="Z17" s="14">
        <f>SUMIFS(REZTxCost_1!S:S,REZTxCost_1!$A:$A,$B$10)/1000-SUMIFS(REZTxCost_2!S:S,REZTxCost_2!$A:$A,$B$10)/1000</f>
        <v>-884.2185737524577</v>
      </c>
      <c r="AA17" s="14">
        <f>SUMIFS(REZTxCost_1!T:T,REZTxCost_1!$A:$A,$B$10)/1000-SUMIFS(REZTxCost_2!T:T,REZTxCost_2!$A:$A,$B$10)/1000</f>
        <v>-917.02086989222801</v>
      </c>
      <c r="AB17" s="14">
        <f>SUMIFS(REZTxCost_1!U:U,REZTxCost_1!$A:$A,$B$10)/1000-SUMIFS(REZTxCost_2!U:U,REZTxCost_2!$A:$A,$B$10)/1000</f>
        <v>-958.78438174535802</v>
      </c>
      <c r="AC17" s="14">
        <f>SUMIFS(REZTxCost_1!V:V,REZTxCost_1!$A:$A,$B$10)/1000-SUMIFS(REZTxCost_2!V:V,REZTxCost_2!$A:$A,$B$10)/1000</f>
        <v>-969.58412916337852</v>
      </c>
      <c r="AD17" s="14">
        <f>SUMIFS(REZTxCost_1!W:W,REZTxCost_1!$A:$A,$B$10)/1000-SUMIFS(REZTxCost_2!W:W,REZTxCost_2!$A:$A,$B$10)/1000</f>
        <v>-1014.1856898491504</v>
      </c>
    </row>
    <row r="18" spans="1:60">
      <c r="E18" s="43"/>
      <c r="F18" s="42"/>
      <c r="G18" s="42"/>
      <c r="H18" s="7" t="s">
        <v>106</v>
      </c>
      <c r="I18" s="30">
        <f t="shared" si="0"/>
        <v>125.57287904516269</v>
      </c>
      <c r="J18" s="14">
        <f>SUMIFS(DSPCost_1!C:C,DSPCost_1!$A:$A,$B$10)/1000-SUMIFS(DSPCost_2!C:C,DSPCost_2!$A:$A,$B$10)/1000</f>
        <v>0</v>
      </c>
      <c r="K18" s="14">
        <f>SUMIFS(DSPCost_1!D:D,DSPCost_1!$A:$A,$B$10)/1000-SUMIFS(DSPCost_2!D:D,DSPCost_2!$A:$A,$B$10)/1000</f>
        <v>0</v>
      </c>
      <c r="L18" s="14">
        <f>SUMIFS(DSPCost_1!E:E,DSPCost_1!$A:$A,$B$10)/1000-SUMIFS(DSPCost_2!E:E,DSPCost_2!$A:$A,$B$10)/1000</f>
        <v>-14.3261508625683</v>
      </c>
      <c r="M18" s="14">
        <f>SUMIFS(DSPCost_1!F:F,DSPCost_1!$A:$A,$B$10)/1000-SUMIFS(DSPCost_2!F:F,DSPCost_2!$A:$A,$B$10)/1000</f>
        <v>-8.6927764336785174</v>
      </c>
      <c r="N18" s="14">
        <f>SUMIFS(DSPCost_1!G:G,DSPCost_1!$A:$A,$B$10)/1000-SUMIFS(DSPCost_2!G:G,DSPCost_2!$A:$A,$B$10)/1000</f>
        <v>0</v>
      </c>
      <c r="O18" s="14">
        <f>SUMIFS(DSPCost_1!H:H,DSPCost_1!$A:$A,$B$10)/1000-SUMIFS(DSPCost_2!H:H,DSPCost_2!$A:$A,$B$10)/1000</f>
        <v>21.776696682065854</v>
      </c>
      <c r="P18" s="14">
        <f>SUMIFS(DSPCost_1!I:I,DSPCost_1!$A:$A,$B$10)/1000-SUMIFS(DSPCost_2!I:I,DSPCost_2!$A:$A,$B$10)/1000</f>
        <v>25.084181834837999</v>
      </c>
      <c r="Q18" s="14">
        <f>SUMIFS(DSPCost_1!J:J,DSPCost_1!$A:$A,$B$10)/1000-SUMIFS(DSPCost_2!J:J,DSPCost_2!$A:$A,$B$10)/1000</f>
        <v>-5.4996391158062536</v>
      </c>
      <c r="R18" s="14">
        <f>SUMIFS(DSPCost_1!K:K,DSPCost_1!$A:$A,$B$10)/1000-SUMIFS(DSPCost_2!K:K,DSPCost_2!$A:$A,$B$10)/1000</f>
        <v>26.747267057055545</v>
      </c>
      <c r="S18" s="14">
        <f>SUMIFS(DSPCost_1!L:L,DSPCost_1!$A:$A,$B$10)/1000-SUMIFS(DSPCost_2!L:L,DSPCost_2!$A:$A,$B$10)/1000</f>
        <v>0</v>
      </c>
      <c r="T18" s="14">
        <f>SUMIFS(DSPCost_1!M:M,DSPCost_1!$A:$A,$B$10)/1000-SUMIFS(DSPCost_2!M:M,DSPCost_2!$A:$A,$B$10)/1000</f>
        <v>42.444500744799718</v>
      </c>
      <c r="U18" s="14">
        <f>SUMIFS(DSPCost_1!N:N,DSPCost_1!$A:$A,$B$10)/1000-SUMIFS(DSPCost_2!N:N,DSPCost_2!$A:$A,$B$10)/1000</f>
        <v>52.921773352919402</v>
      </c>
      <c r="V18" s="14">
        <f>SUMIFS(DSPCost_1!O:O,DSPCost_1!$A:$A,$B$10)/1000-SUMIFS(DSPCost_2!O:O,DSPCost_2!$A:$A,$B$10)/1000</f>
        <v>32.676128370878999</v>
      </c>
      <c r="W18" s="14">
        <f>SUMIFS(DSPCost_1!P:P,DSPCost_1!$A:$A,$B$10)/1000-SUMIFS(DSPCost_2!P:P,DSPCost_2!$A:$A,$B$10)/1000</f>
        <v>27.411212030018604</v>
      </c>
      <c r="X18" s="14">
        <f>SUMIFS(DSPCost_1!Q:Q,DSPCost_1!$A:$A,$B$10)/1000-SUMIFS(DSPCost_2!Q:Q,DSPCost_2!$A:$A,$B$10)/1000</f>
        <v>-31.441034991052561</v>
      </c>
      <c r="Y18" s="14">
        <f>SUMIFS(DSPCost_1!R:R,DSPCost_1!$A:$A,$B$10)/1000-SUMIFS(DSPCost_2!R:R,DSPCost_2!$A:$A,$B$10)/1000</f>
        <v>49.010873813273996</v>
      </c>
      <c r="Z18" s="14">
        <f>SUMIFS(DSPCost_1!S:S,DSPCost_1!$A:$A,$B$10)/1000-SUMIFS(DSPCost_2!S:S,DSPCost_2!$A:$A,$B$10)/1000</f>
        <v>-18.3758089341611</v>
      </c>
      <c r="AA18" s="14">
        <f>SUMIFS(DSPCost_1!T:T,DSPCost_1!$A:$A,$B$10)/1000-SUMIFS(DSPCost_2!T:T,DSPCost_2!$A:$A,$B$10)/1000</f>
        <v>54.180079639051492</v>
      </c>
      <c r="AB18" s="14">
        <f>SUMIFS(DSPCost_1!U:U,DSPCost_1!$A:$A,$B$10)/1000-SUMIFS(DSPCost_2!U:U,DSPCost_2!$A:$A,$B$10)/1000</f>
        <v>40.962225338864485</v>
      </c>
      <c r="AC18" s="14">
        <f>SUMIFS(DSPCost_1!V:V,DSPCost_1!$A:$A,$B$10)/1000-SUMIFS(DSPCost_2!V:V,DSPCost_2!$A:$A,$B$10)/1000</f>
        <v>-10.780922421078831</v>
      </c>
      <c r="AD18" s="14">
        <f>SUMIFS(DSPCost_1!W:W,DSPCost_1!$A:$A,$B$10)/1000-SUMIFS(DSPCost_2!W:W,DSPCost_2!$A:$A,$B$10)/1000</f>
        <v>30.270250403708946</v>
      </c>
    </row>
    <row r="19" spans="1:60">
      <c r="E19" s="43"/>
      <c r="F19" s="42"/>
      <c r="G19" s="42"/>
      <c r="H19" s="7" t="s">
        <v>107</v>
      </c>
      <c r="I19" s="30">
        <f t="shared" si="0"/>
        <v>33.320293212503898</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65.019469026548677</v>
      </c>
      <c r="M19" s="14">
        <f>SUMIFS(RehabCost_1!F:F,RehabCost_1!$A:$A,$B$10)/1000-SUMIFS(RehabCost_2!F:F,RehabCost_2!$A:$A,$B$10)/1000</f>
        <v>288.52389380530974</v>
      </c>
      <c r="N19" s="14">
        <f>SUMIFS(RehabCost_1!G:G,RehabCost_1!$A:$A,$B$10)/1000-SUMIFS(RehabCost_2!G:G,RehabCost_2!$A:$A,$B$10)/1000</f>
        <v>-92.652743362831927</v>
      </c>
      <c r="O19" s="14">
        <f>SUMIFS(RehabCost_1!H:H,RehabCost_1!$A:$A,$B$10)/1000-SUMIFS(RehabCost_2!H:H,RehabCost_2!$A:$A,$B$10)/1000</f>
        <v>840.37663716814177</v>
      </c>
      <c r="P19" s="14">
        <f>SUMIFS(RehabCost_1!I:I,RehabCost_1!$A:$A,$B$10)/1000-SUMIFS(RehabCost_2!I:I,RehabCost_2!$A:$A,$B$10)/1000</f>
        <v>-182.0545132743363</v>
      </c>
      <c r="Q19" s="14">
        <f>SUMIFS(RehabCost_1!J:J,RehabCost_1!$A:$A,$B$10)/1000-SUMIFS(RehabCost_2!J:J,RehabCost_2!$A:$A,$B$10)/1000</f>
        <v>-57.704778761061959</v>
      </c>
      <c r="R19" s="14">
        <f>SUMIFS(RehabCost_1!K:K,RehabCost_1!$A:$A,$B$10)/1000-SUMIFS(RehabCost_2!K:K,RehabCost_2!$A:$A,$B$10)/1000</f>
        <v>-61.94687119512345</v>
      </c>
      <c r="S19" s="14">
        <f>SUMIFS(RehabCost_1!L:L,RehabCost_1!$A:$A,$B$10)/1000-SUMIFS(RehabCost_2!L:L,RehabCost_2!$A:$A,$B$10)/1000</f>
        <v>-185.80787210534157</v>
      </c>
      <c r="T19" s="14">
        <f>SUMIFS(RehabCost_1!M:M,RehabCost_1!$A:$A,$B$10)/1000-SUMIFS(RehabCost_2!M:M,RehabCost_2!$A:$A,$B$10)/1000</f>
        <v>-214.56424778761067</v>
      </c>
      <c r="U19" s="14">
        <f>SUMIFS(RehabCost_1!N:N,RehabCost_1!$A:$A,$B$10)/1000-SUMIFS(RehabCost_2!N:N,RehabCost_2!$A:$A,$B$10)/1000</f>
        <v>-120.28601769911509</v>
      </c>
      <c r="V19" s="14">
        <f>SUMIFS(RehabCost_1!O:O,RehabCost_1!$A:$A,$B$10)/1000-SUMIFS(RehabCost_2!O:O,RehabCost_2!$A:$A,$B$10)/1000</f>
        <v>-2.1100185946470766</v>
      </c>
      <c r="W19" s="14">
        <f>SUMIFS(RehabCost_1!P:P,RehabCost_1!$A:$A,$B$10)/1000-SUMIFS(RehabCost_2!P:P,RehabCost_2!$A:$A,$B$10)/1000</f>
        <v>0</v>
      </c>
      <c r="X19" s="14">
        <f>SUMIFS(RehabCost_1!Q:Q,RehabCost_1!$A:$A,$B$10)/1000-SUMIFS(RehabCost_2!Q:Q,RehabCost_2!$A:$A,$B$10)/1000</f>
        <v>-474.88035492867039</v>
      </c>
      <c r="Y19" s="14">
        <f>SUMIFS(RehabCost_1!R:R,RehabCost_1!$A:$A,$B$10)/1000-SUMIFS(RehabCost_2!R:R,RehabCost_2!$A:$A,$B$10)/1000</f>
        <v>-191.84708441388122</v>
      </c>
      <c r="Z19" s="14">
        <f>SUMIFS(RehabCost_1!S:S,RehabCost_1!$A:$A,$B$10)/1000-SUMIFS(RehabCost_2!S:S,RehabCost_2!$A:$A,$B$10)/1000</f>
        <v>65.330659860783271</v>
      </c>
      <c r="AA19" s="14">
        <f>SUMIFS(RehabCost_1!T:T,RehabCost_1!$A:$A,$B$10)/1000-SUMIFS(RehabCost_2!T:T,RehabCost_2!$A:$A,$B$10)/1000</f>
        <v>-9.9341248120651322</v>
      </c>
      <c r="AB19" s="14">
        <f>SUMIFS(RehabCost_1!U:U,RehabCost_1!$A:$A,$B$10)/1000-SUMIFS(RehabCost_2!U:U,RehabCost_2!$A:$A,$B$10)/1000</f>
        <v>-5.6649412269329247</v>
      </c>
      <c r="AC19" s="14">
        <f>SUMIFS(RehabCost_1!V:V,RehabCost_1!$A:$A,$B$10)/1000-SUMIFS(RehabCost_2!V:V,RehabCost_2!$A:$A,$B$10)/1000</f>
        <v>-7.5117535683139822</v>
      </c>
      <c r="AD19" s="14">
        <f>SUMIFS(RehabCost_1!W:W,RehabCost_1!$A:$A,$B$10)/1000-SUMIFS(RehabCost_2!W:W,RehabCost_2!$A:$A,$B$10)/1000</f>
        <v>-121.46371703804229</v>
      </c>
    </row>
    <row r="20" spans="1:60">
      <c r="E20" s="43"/>
      <c r="F20" s="42"/>
      <c r="G20" s="42"/>
      <c r="H20" s="7" t="s">
        <v>108</v>
      </c>
      <c r="I20" s="30">
        <f t="shared" si="0"/>
        <v>-2274.8773749543629</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-289.49097715722178</v>
      </c>
      <c r="V20" s="14">
        <f>SUMIFS(ICTxCost_1!O:O,ICTxCost_1!$A:$A,$B$10)/1000-SUMIFS(ICTxCost_2!O:O,ICTxCost_2!$A:$A,$B$10)/1000</f>
        <v>-289.49097715722178</v>
      </c>
      <c r="W20" s="14">
        <f>SUMIFS(ICTxCost_1!P:P,ICTxCost_1!$A:$A,$B$10)/1000-SUMIFS(ICTxCost_2!P:P,ICTxCost_2!$A:$A,$B$10)/1000</f>
        <v>-289.49097715722178</v>
      </c>
      <c r="X20" s="14">
        <f>SUMIFS(ICTxCost_1!Q:Q,ICTxCost_1!$A:$A,$B$10)/1000-SUMIFS(ICTxCost_2!Q:Q,ICTxCost_2!$A:$A,$B$10)/1000</f>
        <v>-289.49097715722178</v>
      </c>
      <c r="Y20" s="14">
        <f>SUMIFS(ICTxCost_1!R:R,ICTxCost_1!$A:$A,$B$10)/1000-SUMIFS(ICTxCost_2!R:R,ICTxCost_2!$A:$A,$B$10)/1000</f>
        <v>-289.49097715722178</v>
      </c>
      <c r="Z20" s="14">
        <f>SUMIFS(ICTxCost_1!S:S,ICTxCost_1!$A:$A,$B$10)/1000-SUMIFS(ICTxCost_2!S:S,ICTxCost_2!$A:$A,$B$10)/1000</f>
        <v>-289.49097715722178</v>
      </c>
      <c r="AA20" s="14">
        <f>SUMIFS(ICTxCost_1!T:T,ICTxCost_1!$A:$A,$B$10)/1000-SUMIFS(ICTxCost_2!T:T,ICTxCost_2!$A:$A,$B$10)/1000</f>
        <v>-289.49097715722178</v>
      </c>
      <c r="AB20" s="14">
        <f>SUMIFS(ICTxCost_1!U:U,ICTxCost_1!$A:$A,$B$10)/1000-SUMIFS(ICTxCost_2!U:U,ICTxCost_2!$A:$A,$B$10)/1000</f>
        <v>-289.49097715722178</v>
      </c>
      <c r="AC20" s="14">
        <f>SUMIFS(ICTxCost_1!V:V,ICTxCost_1!$A:$A,$B$10)/1000-SUMIFS(ICTxCost_2!V:V,ICTxCost_2!$A:$A,$B$10)/1000</f>
        <v>-289.49097715722178</v>
      </c>
      <c r="AD20" s="14">
        <f>SUMIFS(ICTxCost_1!W:W,ICTxCost_1!$A:$A,$B$10)/1000-SUMIFS(ICTxCost_2!W:W,ICTxCost_2!$A:$A,$B$10)/1000</f>
        <v>-289.49097715722178</v>
      </c>
    </row>
    <row r="21" spans="1:60">
      <c r="G21" s="43"/>
      <c r="H21" s="15" t="s">
        <v>312</v>
      </c>
      <c r="I21" s="16">
        <f t="shared" ref="I21:AD21" si="1">SUM(I13:I20)</f>
        <v>38332.605188807451</v>
      </c>
      <c r="J21" s="16">
        <f t="shared" si="1"/>
        <v>654.51398669077287</v>
      </c>
      <c r="K21" s="16">
        <f t="shared" si="1"/>
        <v>688.30715294369065</v>
      </c>
      <c r="L21" s="16">
        <f t="shared" si="1"/>
        <v>860.57809680147204</v>
      </c>
      <c r="M21" s="16">
        <f t="shared" si="1"/>
        <v>552.21578105796357</v>
      </c>
      <c r="N21" s="16">
        <f t="shared" si="1"/>
        <v>1138.6924480465466</v>
      </c>
      <c r="O21" s="16">
        <f t="shared" si="1"/>
        <v>2999.734624042444</v>
      </c>
      <c r="P21" s="16">
        <f t="shared" si="1"/>
        <v>2091.8408393235541</v>
      </c>
      <c r="Q21" s="16">
        <f t="shared" si="1"/>
        <v>5556.4750879122557</v>
      </c>
      <c r="R21" s="16">
        <f t="shared" si="1"/>
        <v>6097.7502127142816</v>
      </c>
      <c r="S21" s="16">
        <f t="shared" si="1"/>
        <v>6036.3306508930818</v>
      </c>
      <c r="T21" s="16">
        <f t="shared" si="1"/>
        <v>5805.4130374722081</v>
      </c>
      <c r="U21" s="16">
        <f t="shared" si="1"/>
        <v>6689.0742242813303</v>
      </c>
      <c r="V21" s="16">
        <f t="shared" si="1"/>
        <v>6759.9897201238991</v>
      </c>
      <c r="W21" s="16">
        <f t="shared" si="1"/>
        <v>6474.6250952661885</v>
      </c>
      <c r="X21" s="16">
        <f t="shared" si="1"/>
        <v>4757.9204197048994</v>
      </c>
      <c r="Y21" s="16">
        <f t="shared" si="1"/>
        <v>4718.5150614812919</v>
      </c>
      <c r="Z21" s="16">
        <f t="shared" si="1"/>
        <v>5757.9953583010629</v>
      </c>
      <c r="AA21" s="16">
        <f t="shared" si="1"/>
        <v>5329.3330368107863</v>
      </c>
      <c r="AB21" s="16">
        <f t="shared" si="1"/>
        <v>5420.5135299118238</v>
      </c>
      <c r="AC21" s="16">
        <f t="shared" si="1"/>
        <v>5944.5228875105886</v>
      </c>
      <c r="AD21" s="16">
        <f t="shared" si="1"/>
        <v>4698.6894455515239</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-400</v>
      </c>
      <c r="L32" s="1">
        <f>SUMIFS(Capacity_1!G:G,Capacity_1!$A:$A,$B$29,Capacity_1!$B:$B,$H32)-SUMIFS(Capacity_2!G:G,Capacity_2!$A:$A,$B$29,Capacity_2!$B:$B,$H32)</f>
        <v>-2175</v>
      </c>
      <c r="M32" s="1">
        <f>SUMIFS(Capacity_1!H:H,Capacity_1!$A:$A,$B$29,Capacity_1!$B:$B,$H32)-SUMIFS(Capacity_2!H:H,Capacity_2!$A:$A,$B$29,Capacity_2!$B:$B,$H32)</f>
        <v>-855</v>
      </c>
      <c r="N32" s="1">
        <f>SUMIFS(Capacity_1!I:I,Capacity_1!$A:$A,$B$29,Capacity_1!$B:$B,$H32)-SUMIFS(Capacity_2!I:I,Capacity_2!$A:$A,$B$29,Capacity_2!$B:$B,$H32)</f>
        <v>-3745</v>
      </c>
      <c r="O32" s="1">
        <f>SUMIFS(Capacity_1!J:J,Capacity_1!$A:$A,$B$29,Capacity_1!$B:$B,$H32)-SUMIFS(Capacity_2!J:J,Capacity_2!$A:$A,$B$29,Capacity_2!$B:$B,$H32)</f>
        <v>-3745</v>
      </c>
      <c r="P32" s="1">
        <f>SUMIFS(Capacity_1!K:K,Capacity_1!$A:$A,$B$29,Capacity_1!$B:$B,$H32)-SUMIFS(Capacity_2!K:K,Capacity_2!$A:$A,$B$29,Capacity_2!$B:$B,$H32)</f>
        <v>-3765</v>
      </c>
      <c r="Q32" s="1">
        <f>SUMIFS(Capacity_1!L:L,Capacity_1!$A:$A,$B$29,Capacity_1!$B:$B,$H32)-SUMIFS(Capacity_2!L:L,Capacity_2!$A:$A,$B$29,Capacity_2!$B:$B,$H32)</f>
        <v>-3765</v>
      </c>
      <c r="R32" s="1">
        <f>SUMIFS(Capacity_1!M:M,Capacity_1!$A:$A,$B$29,Capacity_1!$B:$B,$H32)-SUMIFS(Capacity_2!M:M,Capacity_2!$A:$A,$B$29,Capacity_2!$B:$B,$H32)</f>
        <v>-2625</v>
      </c>
      <c r="S32" s="1">
        <f>SUMIFS(Capacity_1!N:N,Capacity_1!$A:$A,$B$29,Capacity_1!$B:$B,$H32)-SUMIFS(Capacity_2!N:N,Capacity_2!$A:$A,$B$29,Capacity_2!$B:$B,$H32)</f>
        <v>-1305</v>
      </c>
      <c r="T32" s="1">
        <f>SUMIFS(Capacity_1!O:O,Capacity_1!$A:$A,$B$29,Capacity_1!$B:$B,$H32)-SUMIFS(Capacity_2!O:O,Capacity_2!$A:$A,$B$29,Capacity_2!$B:$B,$H32)</f>
        <v>-565</v>
      </c>
      <c r="U32" s="1">
        <f>SUMIFS(Capacity_1!P:P,Capacity_1!$A:$A,$B$29,Capacity_1!$B:$B,$H32)-SUMIFS(Capacity_2!P:P,Capacity_2!$A:$A,$B$29,Capacity_2!$B:$B,$H32)</f>
        <v>-565</v>
      </c>
      <c r="V32" s="1">
        <f>SUMIFS(Capacity_1!Q:Q,Capacity_1!$A:$A,$B$29,Capacity_1!$B:$B,$H32)-SUMIFS(Capacity_2!Q:Q,Capacity_2!$A:$A,$B$29,Capacity_2!$B:$B,$H32)</f>
        <v>-565</v>
      </c>
      <c r="W32" s="1">
        <f>SUMIFS(Capacity_1!R:R,Capacity_1!$A:$A,$B$29,Capacity_1!$B:$B,$H32)-SUMIFS(Capacity_2!R:R,Capacity_2!$A:$A,$B$29,Capacity_2!$B:$B,$H32)</f>
        <v>2330</v>
      </c>
      <c r="X32" s="1">
        <f>SUMIFS(Capacity_1!S:S,Capacity_1!$A:$A,$B$29,Capacity_1!$B:$B,$H32)-SUMIFS(Capacity_2!S:S,Capacity_2!$A:$A,$B$29,Capacity_2!$B:$B,$H32)</f>
        <v>2330</v>
      </c>
      <c r="Y32" s="1">
        <f>SUMIFS(Capacity_1!T:T,Capacity_1!$A:$A,$B$29,Capacity_1!$B:$B,$H32)-SUMIFS(Capacity_2!T:T,Capacity_2!$A:$A,$B$29,Capacity_2!$B:$B,$H32)</f>
        <v>1880</v>
      </c>
      <c r="Z32" s="1">
        <f>SUMIFS(Capacity_1!U:U,Capacity_1!$A:$A,$B$29,Capacity_1!$B:$B,$H32)-SUMIFS(Capacity_2!U:U,Capacity_2!$A:$A,$B$29,Capacity_2!$B:$B,$H32)</f>
        <v>1880</v>
      </c>
      <c r="AA32" s="1">
        <f>SUMIFS(Capacity_1!V:V,Capacity_1!$A:$A,$B$29,Capacity_1!$B:$B,$H32)-SUMIFS(Capacity_2!V:V,Capacity_2!$A:$A,$B$29,Capacity_2!$B:$B,$H32)</f>
        <v>1880</v>
      </c>
      <c r="AB32" s="1">
        <f>SUMIFS(Capacity_1!W:W,Capacity_1!$A:$A,$B$29,Capacity_1!$B:$B,$H32)-SUMIFS(Capacity_2!W:W,Capacity_2!$A:$A,$B$29,Capacity_2!$B:$B,$H32)</f>
        <v>1880</v>
      </c>
      <c r="AC32" s="1">
        <f>SUMIFS(Capacity_1!X:X,Capacity_1!$A:$A,$B$29,Capacity_1!$B:$B,$H32)-SUMIFS(Capacity_2!X:X,Capacity_2!$A:$A,$B$29,Capacity_2!$B:$B,$H32)</f>
        <v>2624</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-750</v>
      </c>
      <c r="N33" s="1">
        <f>SUMIFS(Capacity_1!I:I,Capacity_1!$A:$A,$B$29,Capacity_1!$B:$B,$H33)-SUMIFS(Capacity_2!I:I,Capacity_2!$A:$A,$B$29,Capacity_2!$B:$B,$H33)</f>
        <v>-3030</v>
      </c>
      <c r="O33" s="1">
        <f>SUMIFS(Capacity_1!J:J,Capacity_1!$A:$A,$B$29,Capacity_1!$B:$B,$H33)-SUMIFS(Capacity_2!J:J,Capacity_2!$A:$A,$B$29,Capacity_2!$B:$B,$H33)</f>
        <v>-1910</v>
      </c>
      <c r="P33" s="1">
        <f>SUMIFS(Capacity_1!K:K,Capacity_1!$A:$A,$B$29,Capacity_1!$B:$B,$H33)-SUMIFS(Capacity_2!K:K,Capacity_2!$A:$A,$B$29,Capacity_2!$B:$B,$H33)</f>
        <v>-1535</v>
      </c>
      <c r="Q33" s="1">
        <f>SUMIFS(Capacity_1!L:L,Capacity_1!$A:$A,$B$29,Capacity_1!$B:$B,$H33)-SUMIFS(Capacity_2!L:L,Capacity_2!$A:$A,$B$29,Capacity_2!$B:$B,$H33)</f>
        <v>-1160</v>
      </c>
      <c r="R33" s="1">
        <f>SUMIFS(Capacity_1!M:M,Capacity_1!$A:$A,$B$29,Capacity_1!$B:$B,$H33)-SUMIFS(Capacity_2!M:M,Capacity_2!$A:$A,$B$29,Capacity_2!$B:$B,$H33)</f>
        <v>-1160</v>
      </c>
      <c r="S33" s="1">
        <f>SUMIFS(Capacity_1!N:N,Capacity_1!$A:$A,$B$29,Capacity_1!$B:$B,$H33)-SUMIFS(Capacity_2!N:N,Capacity_2!$A:$A,$B$29,Capacity_2!$B:$B,$H33)</f>
        <v>-1160</v>
      </c>
      <c r="T33" s="1">
        <f>SUMIFS(Capacity_1!O:O,Capacity_1!$A:$A,$B$29,Capacity_1!$B:$B,$H33)-SUMIFS(Capacity_2!O:O,Capacity_2!$A:$A,$B$29,Capacity_2!$B:$B,$H33)</f>
        <v>-1160</v>
      </c>
      <c r="U33" s="1">
        <f>SUMIFS(Capacity_1!P:P,Capacity_1!$A:$A,$B$29,Capacity_1!$B:$B,$H33)-SUMIFS(Capacity_2!P:P,Capacity_2!$A:$A,$B$29,Capacity_2!$B:$B,$H33)</f>
        <v>-1160</v>
      </c>
      <c r="V33" s="1">
        <f>SUMIFS(Capacity_1!Q:Q,Capacity_1!$A:$A,$B$29,Capacity_1!$B:$B,$H33)-SUMIFS(Capacity_2!Q:Q,Capacity_2!$A:$A,$B$29,Capacity_2!$B:$B,$H33)</f>
        <v>-1160</v>
      </c>
      <c r="W33" s="1">
        <f>SUMIFS(Capacity_1!R:R,Capacity_1!$A:$A,$B$29,Capacity_1!$B:$B,$H33)-SUMIFS(Capacity_2!R:R,Capacity_2!$A:$A,$B$29,Capacity_2!$B:$B,$H33)</f>
        <v>-1160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-793.94420300000002</v>
      </c>
      <c r="Z34" s="1">
        <f>SUMIFS(Capacity_1!U:U,Capacity_1!$A:$A,$B$29,Capacity_1!$B:$B,$H34)-SUMIFS(Capacity_2!U:U,Capacity_2!$A:$A,$B$29,Capacity_2!$B:$B,$H34)</f>
        <v>-968.54876520000016</v>
      </c>
      <c r="AA34" s="1">
        <f>SUMIFS(Capacity_1!V:V,Capacity_1!$A:$A,$B$29,Capacity_1!$B:$B,$H34)-SUMIFS(Capacity_2!V:V,Capacity_2!$A:$A,$B$29,Capacity_2!$B:$B,$H34)</f>
        <v>-988.27838419999989</v>
      </c>
      <c r="AB34" s="1">
        <f>SUMIFS(Capacity_1!W:W,Capacity_1!$A:$A,$B$29,Capacity_1!$B:$B,$H34)-SUMIFS(Capacity_2!W:W,Capacity_2!$A:$A,$B$29,Capacity_2!$B:$B,$H34)</f>
        <v>-1312.6539918000003</v>
      </c>
      <c r="AC34" s="1">
        <f>SUMIFS(Capacity_1!X:X,Capacity_1!$A:$A,$B$29,Capacity_1!$B:$B,$H34)-SUMIFS(Capacity_2!X:X,Capacity_2!$A:$A,$B$29,Capacity_2!$B:$B,$H34)</f>
        <v>-1723.1333927999999</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1064.0391262800003</v>
      </c>
      <c r="M35" s="1">
        <f>SUMIFS(Capacity_1!H:H,Capacity_1!$A:$A,$B$29,Capacity_1!$B:$B,$H35)-SUMIFS(Capacity_2!H:H,Capacity_2!$A:$A,$B$29,Capacity_2!$B:$B,$H35)</f>
        <v>1064.0391262800003</v>
      </c>
      <c r="N35" s="1">
        <f>SUMIFS(Capacity_1!I:I,Capacity_1!$A:$A,$B$29,Capacity_1!$B:$B,$H35)-SUMIFS(Capacity_2!I:I,Capacity_2!$A:$A,$B$29,Capacity_2!$B:$B,$H35)</f>
        <v>2074.8907579200004</v>
      </c>
      <c r="O35" s="1">
        <f>SUMIFS(Capacity_1!J:J,Capacity_1!$A:$A,$B$29,Capacity_1!$B:$B,$H35)-SUMIFS(Capacity_2!J:J,Capacity_2!$A:$A,$B$29,Capacity_2!$B:$B,$H35)</f>
        <v>2074.8907579200004</v>
      </c>
      <c r="P35" s="1">
        <f>SUMIFS(Capacity_1!K:K,Capacity_1!$A:$A,$B$29,Capacity_1!$B:$B,$H35)-SUMIFS(Capacity_2!K:K,Capacity_2!$A:$A,$B$29,Capacity_2!$B:$B,$H35)</f>
        <v>2154.5402212200006</v>
      </c>
      <c r="Q35" s="1">
        <f>SUMIFS(Capacity_1!L:L,Capacity_1!$A:$A,$B$29,Capacity_1!$B:$B,$H35)-SUMIFS(Capacity_2!L:L,Capacity_2!$A:$A,$B$29,Capacity_2!$B:$B,$H35)</f>
        <v>2392.2593856000003</v>
      </c>
      <c r="R35" s="1">
        <f>SUMIFS(Capacity_1!M:M,Capacity_1!$A:$A,$B$29,Capacity_1!$B:$B,$H35)-SUMIFS(Capacity_2!M:M,Capacity_2!$A:$A,$B$29,Capacity_2!$B:$B,$H35)</f>
        <v>2652.219393540001</v>
      </c>
      <c r="S35" s="1">
        <f>SUMIFS(Capacity_1!N:N,Capacity_1!$A:$A,$B$29,Capacity_1!$B:$B,$H35)-SUMIFS(Capacity_2!N:N,Capacity_2!$A:$A,$B$29,Capacity_2!$B:$B,$H35)</f>
        <v>3631.0668991799994</v>
      </c>
      <c r="T35" s="1">
        <f>SUMIFS(Capacity_1!O:O,Capacity_1!$A:$A,$B$29,Capacity_1!$B:$B,$H35)-SUMIFS(Capacity_2!O:O,Capacity_2!$A:$A,$B$29,Capacity_2!$B:$B,$H35)</f>
        <v>4355.0586379199985</v>
      </c>
      <c r="U35" s="1">
        <f>SUMIFS(Capacity_1!P:P,Capacity_1!$A:$A,$B$29,Capacity_1!$B:$B,$H35)-SUMIFS(Capacity_2!P:P,Capacity_2!$A:$A,$B$29,Capacity_2!$B:$B,$H35)</f>
        <v>5082.2842234799991</v>
      </c>
      <c r="V35" s="1">
        <f>SUMIFS(Capacity_1!Q:Q,Capacity_1!$A:$A,$B$29,Capacity_1!$B:$B,$H35)-SUMIFS(Capacity_2!Q:Q,Capacity_2!$A:$A,$B$29,Capacity_2!$B:$B,$H35)</f>
        <v>5988.5093240999995</v>
      </c>
      <c r="W35" s="1">
        <f>SUMIFS(Capacity_1!R:R,Capacity_1!$A:$A,$B$29,Capacity_1!$B:$B,$H35)-SUMIFS(Capacity_2!R:R,Capacity_2!$A:$A,$B$29,Capacity_2!$B:$B,$H35)</f>
        <v>5988.5093240999995</v>
      </c>
      <c r="X35" s="1">
        <f>SUMIFS(Capacity_1!S:S,Capacity_1!$A:$A,$B$29,Capacity_1!$B:$B,$H35)-SUMIFS(Capacity_2!S:S,Capacity_2!$A:$A,$B$29,Capacity_2!$B:$B,$H35)</f>
        <v>5988.5093240999995</v>
      </c>
      <c r="Y35" s="1">
        <f>SUMIFS(Capacity_1!T:T,Capacity_1!$A:$A,$B$29,Capacity_1!$B:$B,$H35)-SUMIFS(Capacity_2!T:T,Capacity_2!$A:$A,$B$29,Capacity_2!$B:$B,$H35)</f>
        <v>6782.7132679799997</v>
      </c>
      <c r="Z35" s="1">
        <f>SUMIFS(Capacity_1!U:U,Capacity_1!$A:$A,$B$29,Capacity_1!$B:$B,$H35)-SUMIFS(Capacity_2!U:U,Capacity_2!$A:$A,$B$29,Capacity_2!$B:$B,$H35)</f>
        <v>6927.3850909800003</v>
      </c>
      <c r="AA35" s="1">
        <f>SUMIFS(Capacity_1!V:V,Capacity_1!$A:$A,$B$29,Capacity_1!$B:$B,$H35)-SUMIFS(Capacity_2!V:V,Capacity_2!$A:$A,$B$29,Capacity_2!$B:$B,$H35)</f>
        <v>7188.1471151400001</v>
      </c>
      <c r="AB35" s="1">
        <f>SUMIFS(Capacity_1!W:W,Capacity_1!$A:$A,$B$29,Capacity_1!$B:$B,$H35)-SUMIFS(Capacity_2!W:W,Capacity_2!$A:$A,$B$29,Capacity_2!$B:$B,$H35)</f>
        <v>8092.8326239800008</v>
      </c>
      <c r="AC35" s="1">
        <f>SUMIFS(Capacity_1!X:X,Capacity_1!$A:$A,$B$29,Capacity_1!$B:$B,$H35)-SUMIFS(Capacity_2!X:X,Capacity_2!$A:$A,$B$29,Capacity_2!$B:$B,$H35)</f>
        <v>9449.8253967599994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653.30088844999864</v>
      </c>
      <c r="N37" s="1">
        <f>SUMIFS(Capacity_1!I:I,Capacity_1!$A:$A,$B$29,Capacity_1!$B:$B,$H37)-SUMIFS(Capacity_2!I:I,Capacity_2!$A:$A,$B$29,Capacity_2!$B:$B,$H37)</f>
        <v>4334.6924562700005</v>
      </c>
      <c r="O37" s="1">
        <f>SUMIFS(Capacity_1!J:J,Capacity_1!$A:$A,$B$29,Capacity_1!$B:$B,$H37)-SUMIFS(Capacity_2!J:J,Capacity_2!$A:$A,$B$29,Capacity_2!$B:$B,$H37)</f>
        <v>4182.2461921800004</v>
      </c>
      <c r="P37" s="1">
        <f>SUMIFS(Capacity_1!K:K,Capacity_1!$A:$A,$B$29,Capacity_1!$B:$B,$H37)-SUMIFS(Capacity_2!K:K,Capacity_2!$A:$A,$B$29,Capacity_2!$B:$B,$H37)</f>
        <v>6158.6173228499983</v>
      </c>
      <c r="Q37" s="1">
        <f>SUMIFS(Capacity_1!L:L,Capacity_1!$A:$A,$B$29,Capacity_1!$B:$B,$H37)-SUMIFS(Capacity_2!L:L,Capacity_2!$A:$A,$B$29,Capacity_2!$B:$B,$H37)</f>
        <v>6317.9662893700006</v>
      </c>
      <c r="R37" s="1">
        <f>SUMIFS(Capacity_1!M:M,Capacity_1!$A:$A,$B$29,Capacity_1!$B:$B,$H37)-SUMIFS(Capacity_2!M:M,Capacity_2!$A:$A,$B$29,Capacity_2!$B:$B,$H37)</f>
        <v>5943.014449119999</v>
      </c>
      <c r="S37" s="1">
        <f>SUMIFS(Capacity_1!N:N,Capacity_1!$A:$A,$B$29,Capacity_1!$B:$B,$H37)-SUMIFS(Capacity_2!N:N,Capacity_2!$A:$A,$B$29,Capacity_2!$B:$B,$H37)</f>
        <v>5180.2112791500003</v>
      </c>
      <c r="T37" s="1">
        <f>SUMIFS(Capacity_1!O:O,Capacity_1!$A:$A,$B$29,Capacity_1!$B:$B,$H37)-SUMIFS(Capacity_2!O:O,Capacity_2!$A:$A,$B$29,Capacity_2!$B:$B,$H37)</f>
        <v>4226.2827001000005</v>
      </c>
      <c r="U37" s="1">
        <f>SUMIFS(Capacity_1!P:P,Capacity_1!$A:$A,$B$29,Capacity_1!$B:$B,$H37)-SUMIFS(Capacity_2!P:P,Capacity_2!$A:$A,$B$29,Capacity_2!$B:$B,$H37)</f>
        <v>4019.9077981999999</v>
      </c>
      <c r="V37" s="1">
        <f>SUMIFS(Capacity_1!Q:Q,Capacity_1!$A:$A,$B$29,Capacity_1!$B:$B,$H37)-SUMIFS(Capacity_2!Q:Q,Capacity_2!$A:$A,$B$29,Capacity_2!$B:$B,$H37)</f>
        <v>4029.3773103099993</v>
      </c>
      <c r="W37" s="1">
        <f>SUMIFS(Capacity_1!R:R,Capacity_1!$A:$A,$B$29,Capacity_1!$B:$B,$H37)-SUMIFS(Capacity_2!R:R,Capacity_2!$A:$A,$B$29,Capacity_2!$B:$B,$H37)</f>
        <v>840.88510067000061</v>
      </c>
      <c r="X37" s="1">
        <f>SUMIFS(Capacity_1!S:S,Capacity_1!$A:$A,$B$29,Capacity_1!$B:$B,$H37)-SUMIFS(Capacity_2!S:S,Capacity_2!$A:$A,$B$29,Capacity_2!$B:$B,$H37)</f>
        <v>487.16891416999897</v>
      </c>
      <c r="Y37" s="1">
        <f>SUMIFS(Capacity_1!T:T,Capacity_1!$A:$A,$B$29,Capacity_1!$B:$B,$H37)-SUMIFS(Capacity_2!T:T,Capacity_2!$A:$A,$B$29,Capacity_2!$B:$B,$H37)</f>
        <v>669.15069167000001</v>
      </c>
      <c r="Z37" s="1">
        <f>SUMIFS(Capacity_1!U:U,Capacity_1!$A:$A,$B$29,Capacity_1!$B:$B,$H37)-SUMIFS(Capacity_2!U:U,Capacity_2!$A:$A,$B$29,Capacity_2!$B:$B,$H37)</f>
        <v>268.92335050000111</v>
      </c>
      <c r="AA37" s="1">
        <f>SUMIFS(Capacity_1!V:V,Capacity_1!$A:$A,$B$29,Capacity_1!$B:$B,$H37)-SUMIFS(Capacity_2!V:V,Capacity_2!$A:$A,$B$29,Capacity_2!$B:$B,$H37)</f>
        <v>-236.27547287999914</v>
      </c>
      <c r="AB37" s="1">
        <f>SUMIFS(Capacity_1!W:W,Capacity_1!$A:$A,$B$29,Capacity_1!$B:$B,$H37)-SUMIFS(Capacity_2!W:W,Capacity_2!$A:$A,$B$29,Capacity_2!$B:$B,$H37)</f>
        <v>-236.27547288000278</v>
      </c>
      <c r="AC37" s="1">
        <f>SUMIFS(Capacity_1!X:X,Capacity_1!$A:$A,$B$29,Capacity_1!$B:$B,$H37)-SUMIFS(Capacity_2!X:X,Capacity_2!$A:$A,$B$29,Capacity_2!$B:$B,$H37)</f>
        <v>-331.74990278000041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4916.9017916400007</v>
      </c>
      <c r="J39" s="1">
        <f>SUMIFS(Capacity_1!E:E,Capacity_1!$A:$A,$B$29,Capacity_1!$B:$B,$H39)-SUMIFS(Capacity_2!E:E,Capacity_2!$A:$A,$B$29,Capacity_2!$B:$B,$H39)</f>
        <v>5039.8768591199987</v>
      </c>
      <c r="K39" s="1">
        <f>SUMIFS(Capacity_1!F:F,Capacity_1!$A:$A,$B$29,Capacity_1!$B:$B,$H39)-SUMIFS(Capacity_2!F:F,Capacity_2!$A:$A,$B$29,Capacity_2!$B:$B,$H39)</f>
        <v>5947.9167930700005</v>
      </c>
      <c r="L39" s="1">
        <f>SUMIFS(Capacity_1!G:G,Capacity_1!$A:$A,$B$29,Capacity_1!$B:$B,$H39)-SUMIFS(Capacity_2!G:G,Capacity_2!$A:$A,$B$29,Capacity_2!$B:$B,$H39)</f>
        <v>9544.2931881900004</v>
      </c>
      <c r="M39" s="1">
        <f>SUMIFS(Capacity_1!H:H,Capacity_1!$A:$A,$B$29,Capacity_1!$B:$B,$H39)-SUMIFS(Capacity_2!H:H,Capacity_2!$A:$A,$B$29,Capacity_2!$B:$B,$H39)</f>
        <v>8513.3941449799931</v>
      </c>
      <c r="N39" s="1">
        <f>SUMIFS(Capacity_1!I:I,Capacity_1!$A:$A,$B$29,Capacity_1!$B:$B,$H39)-SUMIFS(Capacity_2!I:I,Capacity_2!$A:$A,$B$29,Capacity_2!$B:$B,$H39)</f>
        <v>12170.794467809999</v>
      </c>
      <c r="O39" s="1">
        <f>SUMIFS(Capacity_1!J:J,Capacity_1!$A:$A,$B$29,Capacity_1!$B:$B,$H39)-SUMIFS(Capacity_2!J:J,Capacity_2!$A:$A,$B$29,Capacity_2!$B:$B,$H39)</f>
        <v>9999.6533899999995</v>
      </c>
      <c r="P39" s="1">
        <f>SUMIFS(Capacity_1!K:K,Capacity_1!$A:$A,$B$29,Capacity_1!$B:$B,$H39)-SUMIFS(Capacity_2!K:K,Capacity_2!$A:$A,$B$29,Capacity_2!$B:$B,$H39)</f>
        <v>11717.986219969996</v>
      </c>
      <c r="Q39" s="1">
        <f>SUMIFS(Capacity_1!L:L,Capacity_1!$A:$A,$B$29,Capacity_1!$B:$B,$H39)-SUMIFS(Capacity_2!L:L,Capacity_2!$A:$A,$B$29,Capacity_2!$B:$B,$H39)</f>
        <v>11230.709959079999</v>
      </c>
      <c r="R39" s="1">
        <f>SUMIFS(Capacity_1!M:M,Capacity_1!$A:$A,$B$29,Capacity_1!$B:$B,$H39)-SUMIFS(Capacity_2!M:M,Capacity_2!$A:$A,$B$29,Capacity_2!$B:$B,$H39)</f>
        <v>8745.7487333600002</v>
      </c>
      <c r="S39" s="1">
        <f>SUMIFS(Capacity_1!N:N,Capacity_1!$A:$A,$B$29,Capacity_1!$B:$B,$H39)-SUMIFS(Capacity_2!N:N,Capacity_2!$A:$A,$B$29,Capacity_2!$B:$B,$H39)</f>
        <v>5665.0228145000001</v>
      </c>
      <c r="T39" s="1">
        <f>SUMIFS(Capacity_1!O:O,Capacity_1!$A:$A,$B$29,Capacity_1!$B:$B,$H39)-SUMIFS(Capacity_2!O:O,Capacity_2!$A:$A,$B$29,Capacity_2!$B:$B,$H39)</f>
        <v>3781.4230032499981</v>
      </c>
      <c r="U39" s="1">
        <f>SUMIFS(Capacity_1!P:P,Capacity_1!$A:$A,$B$29,Capacity_1!$B:$B,$H39)-SUMIFS(Capacity_2!P:P,Capacity_2!$A:$A,$B$29,Capacity_2!$B:$B,$H39)</f>
        <v>3428.211026799996</v>
      </c>
      <c r="V39" s="1">
        <f>SUMIFS(Capacity_1!Q:Q,Capacity_1!$A:$A,$B$29,Capacity_1!$B:$B,$H39)-SUMIFS(Capacity_2!Q:Q,Capacity_2!$A:$A,$B$29,Capacity_2!$B:$B,$H39)</f>
        <v>2982.3434508199971</v>
      </c>
      <c r="W39" s="1">
        <f>SUMIFS(Capacity_1!R:R,Capacity_1!$A:$A,$B$29,Capacity_1!$B:$B,$H39)-SUMIFS(Capacity_2!R:R,Capacity_2!$A:$A,$B$29,Capacity_2!$B:$B,$H39)</f>
        <v>41.370866329998535</v>
      </c>
      <c r="X39" s="1">
        <f>SUMIFS(Capacity_1!S:S,Capacity_1!$A:$A,$B$29,Capacity_1!$B:$B,$H39)-SUMIFS(Capacity_2!S:S,Capacity_2!$A:$A,$B$29,Capacity_2!$B:$B,$H39)</f>
        <v>-923.12857500000246</v>
      </c>
      <c r="Y39" s="1">
        <f>SUMIFS(Capacity_1!T:T,Capacity_1!$A:$A,$B$29,Capacity_1!$B:$B,$H39)-SUMIFS(Capacity_2!T:T,Capacity_2!$A:$A,$B$29,Capacity_2!$B:$B,$H39)</f>
        <v>-2392.6908205100044</v>
      </c>
      <c r="Z39" s="1">
        <f>SUMIFS(Capacity_1!U:U,Capacity_1!$A:$A,$B$29,Capacity_1!$B:$B,$H39)-SUMIFS(Capacity_2!U:U,Capacity_2!$A:$A,$B$29,Capacity_2!$B:$B,$H39)</f>
        <v>-2901.4297224700058</v>
      </c>
      <c r="AA39" s="1">
        <f>SUMIFS(Capacity_1!V:V,Capacity_1!$A:$A,$B$29,Capacity_1!$B:$B,$H39)-SUMIFS(Capacity_2!V:V,Capacity_2!$A:$A,$B$29,Capacity_2!$B:$B,$H39)</f>
        <v>-3507.3294561500006</v>
      </c>
      <c r="AB39" s="1">
        <f>SUMIFS(Capacity_1!W:W,Capacity_1!$A:$A,$B$29,Capacity_1!$B:$B,$H39)-SUMIFS(Capacity_2!W:W,Capacity_2!$A:$A,$B$29,Capacity_2!$B:$B,$H39)</f>
        <v>-3373.3692402300003</v>
      </c>
      <c r="AC39" s="1">
        <f>SUMIFS(Capacity_1!X:X,Capacity_1!$A:$A,$B$29,Capacity_1!$B:$B,$H39)-SUMIFS(Capacity_2!X:X,Capacity_2!$A:$A,$B$29,Capacity_2!$B:$B,$H39)</f>
        <v>-3632.369232279998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1339.5857406599998</v>
      </c>
      <c r="J40" s="1">
        <f>SUMIFS(Capacity_1!E:E,Capacity_1!$A:$A,$B$29,Capacity_1!$B:$B,$H40)-SUMIFS(Capacity_2!E:E,Capacity_2!$A:$A,$B$29,Capacity_2!$B:$B,$H40)</f>
        <v>1104.3828500199998</v>
      </c>
      <c r="K40" s="1">
        <f>SUMIFS(Capacity_1!F:F,Capacity_1!$A:$A,$B$29,Capacity_1!$B:$B,$H40)-SUMIFS(Capacity_2!F:F,Capacity_2!$A:$A,$B$29,Capacity_2!$B:$B,$H40)</f>
        <v>1692.2017204899985</v>
      </c>
      <c r="L40" s="1">
        <f>SUMIFS(Capacity_1!G:G,Capacity_1!$A:$A,$B$29,Capacity_1!$B:$B,$H40)-SUMIFS(Capacity_2!G:G,Capacity_2!$A:$A,$B$29,Capacity_2!$B:$B,$H40)</f>
        <v>1934.5641376799995</v>
      </c>
      <c r="M40" s="1">
        <f>SUMIFS(Capacity_1!H:H,Capacity_1!$A:$A,$B$29,Capacity_1!$B:$B,$H40)-SUMIFS(Capacity_2!H:H,Capacity_2!$A:$A,$B$29,Capacity_2!$B:$B,$H40)</f>
        <v>1685.4618627900009</v>
      </c>
      <c r="N40" s="1">
        <f>SUMIFS(Capacity_1!I:I,Capacity_1!$A:$A,$B$29,Capacity_1!$B:$B,$H40)-SUMIFS(Capacity_2!I:I,Capacity_2!$A:$A,$B$29,Capacity_2!$B:$B,$H40)</f>
        <v>4050.5922039300003</v>
      </c>
      <c r="O40" s="1">
        <f>SUMIFS(Capacity_1!J:J,Capacity_1!$A:$A,$B$29,Capacity_1!$B:$B,$H40)-SUMIFS(Capacity_2!J:J,Capacity_2!$A:$A,$B$29,Capacity_2!$B:$B,$H40)</f>
        <v>2187.5192858700011</v>
      </c>
      <c r="P40" s="1">
        <f>SUMIFS(Capacity_1!K:K,Capacity_1!$A:$A,$B$29,Capacity_1!$B:$B,$H40)-SUMIFS(Capacity_2!K:K,Capacity_2!$A:$A,$B$29,Capacity_2!$B:$B,$H40)</f>
        <v>1554.4691336200012</v>
      </c>
      <c r="Q40" s="1">
        <f>SUMIFS(Capacity_1!L:L,Capacity_1!$A:$A,$B$29,Capacity_1!$B:$B,$H40)-SUMIFS(Capacity_2!L:L,Capacity_2!$A:$A,$B$29,Capacity_2!$B:$B,$H40)</f>
        <v>1122.5711035400018</v>
      </c>
      <c r="R40" s="1">
        <f>SUMIFS(Capacity_1!M:M,Capacity_1!$A:$A,$B$29,Capacity_1!$B:$B,$H40)-SUMIFS(Capacity_2!M:M,Capacity_2!$A:$A,$B$29,Capacity_2!$B:$B,$H40)</f>
        <v>270.15727853000135</v>
      </c>
      <c r="S40" s="1">
        <f>SUMIFS(Capacity_1!N:N,Capacity_1!$A:$A,$B$29,Capacity_1!$B:$B,$H40)-SUMIFS(Capacity_2!N:N,Capacity_2!$A:$A,$B$29,Capacity_2!$B:$B,$H40)</f>
        <v>-860.6925172500014</v>
      </c>
      <c r="T40" s="1">
        <f>SUMIFS(Capacity_1!O:O,Capacity_1!$A:$A,$B$29,Capacity_1!$B:$B,$H40)-SUMIFS(Capacity_2!O:O,Capacity_2!$A:$A,$B$29,Capacity_2!$B:$B,$H40)</f>
        <v>-4528.9512391800035</v>
      </c>
      <c r="U40" s="1">
        <f>SUMIFS(Capacity_1!P:P,Capacity_1!$A:$A,$B$29,Capacity_1!$B:$B,$H40)-SUMIFS(Capacity_2!P:P,Capacity_2!$A:$A,$B$29,Capacity_2!$B:$B,$H40)</f>
        <v>-6918.4405871299987</v>
      </c>
      <c r="V40" s="1">
        <f>SUMIFS(Capacity_1!Q:Q,Capacity_1!$A:$A,$B$29,Capacity_1!$B:$B,$H40)-SUMIFS(Capacity_2!Q:Q,Capacity_2!$A:$A,$B$29,Capacity_2!$B:$B,$H40)</f>
        <v>-7491.2482011799966</v>
      </c>
      <c r="W40" s="1">
        <f>SUMIFS(Capacity_1!R:R,Capacity_1!$A:$A,$B$29,Capacity_1!$B:$B,$H40)-SUMIFS(Capacity_2!R:R,Capacity_2!$A:$A,$B$29,Capacity_2!$B:$B,$H40)</f>
        <v>-13454.960330549997</v>
      </c>
      <c r="X40" s="1">
        <f>SUMIFS(Capacity_1!S:S,Capacity_1!$A:$A,$B$29,Capacity_1!$B:$B,$H40)-SUMIFS(Capacity_2!S:S,Capacity_2!$A:$A,$B$29,Capacity_2!$B:$B,$H40)</f>
        <v>-15451.659343909998</v>
      </c>
      <c r="Y40" s="1">
        <f>SUMIFS(Capacity_1!T:T,Capacity_1!$A:$A,$B$29,Capacity_1!$B:$B,$H40)-SUMIFS(Capacity_2!T:T,Capacity_2!$A:$A,$B$29,Capacity_2!$B:$B,$H40)</f>
        <v>-16714.600776539999</v>
      </c>
      <c r="Z40" s="1">
        <f>SUMIFS(Capacity_1!U:U,Capacity_1!$A:$A,$B$29,Capacity_1!$B:$B,$H40)-SUMIFS(Capacity_2!U:U,Capacity_2!$A:$A,$B$29,Capacity_2!$B:$B,$H40)</f>
        <v>-16893.114673119999</v>
      </c>
      <c r="AA40" s="1">
        <f>SUMIFS(Capacity_1!V:V,Capacity_1!$A:$A,$B$29,Capacity_1!$B:$B,$H40)-SUMIFS(Capacity_2!V:V,Capacity_2!$A:$A,$B$29,Capacity_2!$B:$B,$H40)</f>
        <v>-17931.965286989995</v>
      </c>
      <c r="AB40" s="1">
        <f>SUMIFS(Capacity_1!W:W,Capacity_1!$A:$A,$B$29,Capacity_1!$B:$B,$H40)-SUMIFS(Capacity_2!W:W,Capacity_2!$A:$A,$B$29,Capacity_2!$B:$B,$H40)</f>
        <v>-17931.965286989995</v>
      </c>
      <c r="AC40" s="1">
        <f>SUMIFS(Capacity_1!X:X,Capacity_1!$A:$A,$B$29,Capacity_1!$B:$B,$H40)-SUMIFS(Capacity_2!X:X,Capacity_2!$A:$A,$B$29,Capacity_2!$B:$B,$H40)</f>
        <v>-18944.599846249999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-400</v>
      </c>
      <c r="L42" s="1">
        <f t="shared" si="2"/>
        <v>-1110.9608737199997</v>
      </c>
      <c r="M42" s="1">
        <f t="shared" si="2"/>
        <v>112.34001472999898</v>
      </c>
      <c r="N42" s="1">
        <f t="shared" si="2"/>
        <v>-365.41678580999906</v>
      </c>
      <c r="O42" s="1">
        <f t="shared" si="2"/>
        <v>602.13695010000083</v>
      </c>
      <c r="P42" s="1">
        <f t="shared" si="2"/>
        <v>3013.1575440699989</v>
      </c>
      <c r="Q42" s="1">
        <f t="shared" si="2"/>
        <v>3785.2256749700009</v>
      </c>
      <c r="R42" s="1">
        <f t="shared" si="2"/>
        <v>4810.2338426599999</v>
      </c>
      <c r="S42" s="1">
        <f t="shared" si="2"/>
        <v>6346.2781783299997</v>
      </c>
      <c r="T42" s="1">
        <f t="shared" si="2"/>
        <v>6856.3413380199991</v>
      </c>
      <c r="U42" s="1">
        <f t="shared" si="2"/>
        <v>7377.192021679999</v>
      </c>
      <c r="V42" s="1">
        <f t="shared" si="2"/>
        <v>8292.8866344099988</v>
      </c>
      <c r="W42" s="1">
        <f t="shared" si="2"/>
        <v>7999.3944247700001</v>
      </c>
      <c r="X42" s="1">
        <f t="shared" si="2"/>
        <v>8805.6782382699985</v>
      </c>
      <c r="Y42" s="1">
        <f t="shared" si="2"/>
        <v>8537.9197566500006</v>
      </c>
      <c r="Z42" s="1">
        <f t="shared" si="2"/>
        <v>8107.7596762800013</v>
      </c>
      <c r="AA42" s="1">
        <f t="shared" si="2"/>
        <v>7843.5932580600011</v>
      </c>
      <c r="AB42" s="1">
        <f t="shared" si="2"/>
        <v>8423.9031592999982</v>
      </c>
      <c r="AC42" s="1">
        <f t="shared" si="2"/>
        <v>10018.942101179999</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-15372.248680276592</v>
      </c>
      <c r="J50" s="1">
        <f>SUMIFS(Generation_1!D:D,Generation_1!$A:$A,$B$47,Generation_1!$B:$B,$H50)-SUMIFS(Generation_2!D:D,Generation_2!$A:$A,$B$47,Generation_2!$B:$B,$H50)</f>
        <v>-13345.491625077848</v>
      </c>
      <c r="K50" s="1">
        <f>SUMIFS(Generation_1!E:E,Generation_1!$A:$A,$B$47,Generation_1!$B:$B,$H50)-SUMIFS(Generation_2!E:E,Generation_2!$A:$A,$B$47,Generation_2!$B:$B,$H50)</f>
        <v>-17434.407852867313</v>
      </c>
      <c r="L50" s="1">
        <f>SUMIFS(Generation_1!F:F,Generation_1!$A:$A,$B$47,Generation_1!$B:$B,$H50)-SUMIFS(Generation_2!F:F,Generation_2!$A:$A,$B$47,Generation_2!$B:$B,$H50)</f>
        <v>-26855.554401230038</v>
      </c>
      <c r="M50" s="1">
        <f>SUMIFS(Generation_1!G:G,Generation_1!$A:$A,$B$47,Generation_1!$B:$B,$H50)-SUMIFS(Generation_2!G:G,Generation_2!$A:$A,$B$47,Generation_2!$B:$B,$H50)</f>
        <v>-21467.802645045376</v>
      </c>
      <c r="N50" s="1">
        <f>SUMIFS(Generation_1!H:H,Generation_1!$A:$A,$B$47,Generation_1!$B:$B,$H50)-SUMIFS(Generation_2!H:H,Generation_2!$A:$A,$B$47,Generation_2!$B:$B,$H50)</f>
        <v>-27465.040911582852</v>
      </c>
      <c r="O50" s="1">
        <f>SUMIFS(Generation_1!I:I,Generation_1!$A:$A,$B$47,Generation_1!$B:$B,$H50)-SUMIFS(Generation_2!I:I,Generation_2!$A:$A,$B$47,Generation_2!$B:$B,$H50)</f>
        <v>-23844.453306074778</v>
      </c>
      <c r="P50" s="1">
        <f>SUMIFS(Generation_1!J:J,Generation_1!$A:$A,$B$47,Generation_1!$B:$B,$H50)-SUMIFS(Generation_2!J:J,Generation_2!$A:$A,$B$47,Generation_2!$B:$B,$H50)</f>
        <v>-47975.191851764983</v>
      </c>
      <c r="Q50" s="1">
        <f>SUMIFS(Generation_1!K:K,Generation_1!$A:$A,$B$47,Generation_1!$B:$B,$H50)-SUMIFS(Generation_2!K:K,Generation_2!$A:$A,$B$47,Generation_2!$B:$B,$H50)</f>
        <v>-49186.341845886818</v>
      </c>
      <c r="R50" s="1">
        <f>SUMIFS(Generation_1!L:L,Generation_1!$A:$A,$B$47,Generation_1!$B:$B,$H50)-SUMIFS(Generation_2!L:L,Generation_2!$A:$A,$B$47,Generation_2!$B:$B,$H50)</f>
        <v>-41632.942076332569</v>
      </c>
      <c r="S50" s="1">
        <f>SUMIFS(Generation_1!M:M,Generation_1!$A:$A,$B$47,Generation_1!$B:$B,$H50)-SUMIFS(Generation_2!M:M,Generation_2!$A:$A,$B$47,Generation_2!$B:$B,$H50)</f>
        <v>-30253.352294883345</v>
      </c>
      <c r="T50" s="1">
        <f>SUMIFS(Generation_1!N:N,Generation_1!$A:$A,$B$47,Generation_1!$B:$B,$H50)-SUMIFS(Generation_2!N:N,Generation_2!$A:$A,$B$47,Generation_2!$B:$B,$H50)</f>
        <v>-18006.132341719727</v>
      </c>
      <c r="U50" s="1">
        <f>SUMIFS(Generation_1!O:O,Generation_1!$A:$A,$B$47,Generation_1!$B:$B,$H50)-SUMIFS(Generation_2!O:O,Generation_2!$A:$A,$B$47,Generation_2!$B:$B,$H50)</f>
        <v>-18464.032440825751</v>
      </c>
      <c r="V50" s="1">
        <f>SUMIFS(Generation_1!P:P,Generation_1!$A:$A,$B$47,Generation_1!$B:$B,$H50)-SUMIFS(Generation_2!P:P,Generation_2!$A:$A,$B$47,Generation_2!$B:$B,$H50)</f>
        <v>-17317.403307301094</v>
      </c>
      <c r="W50" s="1">
        <f>SUMIFS(Generation_1!Q:Q,Generation_1!$A:$A,$B$47,Generation_1!$B:$B,$H50)-SUMIFS(Generation_2!Q:Q,Generation_2!$A:$A,$B$47,Generation_2!$B:$B,$H50)</f>
        <v>3621.0504768739265</v>
      </c>
      <c r="X50" s="1">
        <f>SUMIFS(Generation_1!R:R,Generation_1!$A:$A,$B$47,Generation_1!$B:$B,$H50)-SUMIFS(Generation_2!R:R,Generation_2!$A:$A,$B$47,Generation_2!$B:$B,$H50)</f>
        <v>3962.9564694210603</v>
      </c>
      <c r="Y50" s="1">
        <f>SUMIFS(Generation_1!S:S,Generation_1!$A:$A,$B$47,Generation_1!$B:$B,$H50)-SUMIFS(Generation_2!S:S,Generation_2!$A:$A,$B$47,Generation_2!$B:$B,$H50)</f>
        <v>2972.3248511201127</v>
      </c>
      <c r="Z50" s="1">
        <f>SUMIFS(Generation_1!T:T,Generation_1!$A:$A,$B$47,Generation_1!$B:$B,$H50)-SUMIFS(Generation_2!T:T,Generation_2!$A:$A,$B$47,Generation_2!$B:$B,$H50)</f>
        <v>2634.1329795244819</v>
      </c>
      <c r="AA50" s="1">
        <f>SUMIFS(Generation_1!U:U,Generation_1!$A:$A,$B$47,Generation_1!$B:$B,$H50)-SUMIFS(Generation_2!U:U,Generation_2!$A:$A,$B$47,Generation_2!$B:$B,$H50)</f>
        <v>2784.7133141460545</v>
      </c>
      <c r="AB50" s="1">
        <f>SUMIFS(Generation_1!V:V,Generation_1!$A:$A,$B$47,Generation_1!$B:$B,$H50)-SUMIFS(Generation_2!V:V,Generation_2!$A:$A,$B$47,Generation_2!$B:$B,$H50)</f>
        <v>3181.2077271090093</v>
      </c>
      <c r="AC50" s="1">
        <f>SUMIFS(Generation_1!W:W,Generation_1!$A:$A,$B$47,Generation_1!$B:$B,$H50)-SUMIFS(Generation_2!W:W,Generation_2!$A:$A,$B$47,Generation_2!$B:$B,$H50)</f>
        <v>6825.4332563830458</v>
      </c>
      <c r="AD50" s="64"/>
    </row>
    <row r="51" spans="8:62">
      <c r="H51" s="7" t="s">
        <v>114</v>
      </c>
      <c r="I51" s="1">
        <f>SUMIFS(Generation_1!C:C,Generation_1!$A:$A,$B$47,Generation_1!$B:$B,$H51)-SUMIFS(Generation_2!C:C,Generation_2!$A:$A,$B$47,Generation_2!$B:$B,$H51)</f>
        <v>-6740.7972805214922</v>
      </c>
      <c r="J51" s="1">
        <f>SUMIFS(Generation_1!D:D,Generation_1!$A:$A,$B$47,Generation_1!$B:$B,$H51)-SUMIFS(Generation_2!D:D,Generation_2!$A:$A,$B$47,Generation_2!$B:$B,$H51)</f>
        <v>-7890.6579291648159</v>
      </c>
      <c r="K51" s="1">
        <f>SUMIFS(Generation_1!E:E,Generation_1!$A:$A,$B$47,Generation_1!$B:$B,$H51)-SUMIFS(Generation_2!E:E,Generation_2!$A:$A,$B$47,Generation_2!$B:$B,$H51)</f>
        <v>-7140.8529853878172</v>
      </c>
      <c r="L51" s="1">
        <f>SUMIFS(Generation_1!F:F,Generation_1!$A:$A,$B$47,Generation_1!$B:$B,$H51)-SUMIFS(Generation_2!F:F,Generation_2!$A:$A,$B$47,Generation_2!$B:$B,$H51)</f>
        <v>-9060.1011357504067</v>
      </c>
      <c r="M51" s="1">
        <f>SUMIFS(Generation_1!G:G,Generation_1!$A:$A,$B$47,Generation_1!$B:$B,$H51)-SUMIFS(Generation_2!G:G,Generation_2!$A:$A,$B$47,Generation_2!$B:$B,$H51)</f>
        <v>-11306.195433006036</v>
      </c>
      <c r="N51" s="1">
        <f>SUMIFS(Generation_1!H:H,Generation_1!$A:$A,$B$47,Generation_1!$B:$B,$H51)-SUMIFS(Generation_2!H:H,Generation_2!$A:$A,$B$47,Generation_2!$B:$B,$H51)</f>
        <v>-20338.671341823476</v>
      </c>
      <c r="O51" s="1">
        <f>SUMIFS(Generation_1!I:I,Generation_1!$A:$A,$B$47,Generation_1!$B:$B,$H51)-SUMIFS(Generation_2!I:I,Generation_2!$A:$A,$B$47,Generation_2!$B:$B,$H51)</f>
        <v>-12737.273563206778</v>
      </c>
      <c r="P51" s="1">
        <f>SUMIFS(Generation_1!J:J,Generation_1!$A:$A,$B$47,Generation_1!$B:$B,$H51)-SUMIFS(Generation_2!J:J,Generation_2!$A:$A,$B$47,Generation_2!$B:$B,$H51)</f>
        <v>-10091.217526392375</v>
      </c>
      <c r="Q51" s="1">
        <f>SUMIFS(Generation_1!K:K,Generation_1!$A:$A,$B$47,Generation_1!$B:$B,$H51)-SUMIFS(Generation_2!K:K,Generation_2!$A:$A,$B$47,Generation_2!$B:$B,$H51)</f>
        <v>-7566.2906506061781</v>
      </c>
      <c r="R51" s="1">
        <f>SUMIFS(Generation_1!L:L,Generation_1!$A:$A,$B$47,Generation_1!$B:$B,$H51)-SUMIFS(Generation_2!L:L,Generation_2!$A:$A,$B$47,Generation_2!$B:$B,$H51)</f>
        <v>-7472.1992937689756</v>
      </c>
      <c r="S51" s="1">
        <f>SUMIFS(Generation_1!M:M,Generation_1!$A:$A,$B$47,Generation_1!$B:$B,$H51)-SUMIFS(Generation_2!M:M,Generation_2!$A:$A,$B$47,Generation_2!$B:$B,$H51)</f>
        <v>-6940.3996304458988</v>
      </c>
      <c r="T51" s="1">
        <f>SUMIFS(Generation_1!N:N,Generation_1!$A:$A,$B$47,Generation_1!$B:$B,$H51)-SUMIFS(Generation_2!N:N,Generation_2!$A:$A,$B$47,Generation_2!$B:$B,$H51)</f>
        <v>-6966.069599806191</v>
      </c>
      <c r="U51" s="1">
        <f>SUMIFS(Generation_1!O:O,Generation_1!$A:$A,$B$47,Generation_1!$B:$B,$H51)-SUMIFS(Generation_2!O:O,Generation_2!$A:$A,$B$47,Generation_2!$B:$B,$H51)</f>
        <v>-6991.009147395871</v>
      </c>
      <c r="V51" s="1">
        <f>SUMIFS(Generation_1!P:P,Generation_1!$A:$A,$B$47,Generation_1!$B:$B,$H51)-SUMIFS(Generation_2!P:P,Generation_2!$A:$A,$B$47,Generation_2!$B:$B,$H51)</f>
        <v>-6927.2460516746933</v>
      </c>
      <c r="W51" s="1">
        <f>SUMIFS(Generation_1!Q:Q,Generation_1!$A:$A,$B$47,Generation_1!$B:$B,$H51)-SUMIFS(Generation_2!Q:Q,Generation_2!$A:$A,$B$47,Generation_2!$B:$B,$H51)</f>
        <v>-5927.2146809651267</v>
      </c>
      <c r="X51" s="1">
        <f>SUMIFS(Generation_1!R:R,Generation_1!$A:$A,$B$47,Generation_1!$B:$B,$H51)-SUMIFS(Generation_2!R:R,Generation_2!$A:$A,$B$47,Generation_2!$B:$B,$H51)</f>
        <v>0</v>
      </c>
      <c r="Y51" s="1">
        <f>SUMIFS(Generation_1!S:S,Generation_1!$A:$A,$B$47,Generation_1!$B:$B,$H51)-SUMIFS(Generation_2!S:S,Generation_2!$A:$A,$B$47,Generation_2!$B:$B,$H51)</f>
        <v>0</v>
      </c>
      <c r="Z51" s="1">
        <f>SUMIFS(Generation_1!T:T,Generation_1!$A:$A,$B$47,Generation_1!$B:$B,$H51)-SUMIFS(Generation_2!T:T,Generation_2!$A:$A,$B$47,Generation_2!$B:$B,$H51)</f>
        <v>0</v>
      </c>
      <c r="AA51" s="1">
        <f>SUMIFS(Generation_1!U:U,Generation_1!$A:$A,$B$47,Generation_1!$B:$B,$H51)-SUMIFS(Generation_2!U:U,Generation_2!$A:$A,$B$47,Generation_2!$B:$B,$H51)</f>
        <v>0</v>
      </c>
      <c r="AB51" s="1">
        <f>SUMIFS(Generation_1!V:V,Generation_1!$A:$A,$B$47,Generation_1!$B:$B,$H51)-SUMIFS(Generation_2!V:V,Generation_2!$A:$A,$B$47,Generation_2!$B:$B,$H51)</f>
        <v>0</v>
      </c>
      <c r="AC51" s="1">
        <f>SUMIFS(Generation_1!W:W,Generation_1!$A:$A,$B$47,Generation_1!$B:$B,$H51)-SUMIFS(Generation_2!W:W,Generation_2!$A:$A,$B$47,Generation_2!$B:$B,$H51)</f>
        <v>0</v>
      </c>
      <c r="AD51" s="64"/>
    </row>
    <row r="52" spans="8:62">
      <c r="H52" s="7" t="s">
        <v>115</v>
      </c>
      <c r="I52" s="1">
        <f>SUMIFS(Generation_1!C:C,Generation_1!$A:$A,$B$47,Generation_1!$B:$B,$H52)-SUMIFS(Generation_2!C:C,Generation_2!$A:$A,$B$47,Generation_2!$B:$B,$H52)</f>
        <v>-31.638379318320403</v>
      </c>
      <c r="J52" s="1">
        <f>SUMIFS(Generation_1!D:D,Generation_1!$A:$A,$B$47,Generation_1!$B:$B,$H52)-SUMIFS(Generation_2!D:D,Generation_2!$A:$A,$B$47,Generation_2!$B:$B,$H52)</f>
        <v>-20.935199400700185</v>
      </c>
      <c r="K52" s="1">
        <f>SUMIFS(Generation_1!E:E,Generation_1!$A:$A,$B$47,Generation_1!$B:$B,$H52)-SUMIFS(Generation_2!E:E,Generation_2!$A:$A,$B$47,Generation_2!$B:$B,$H52)</f>
        <v>59.669252542205413</v>
      </c>
      <c r="L52" s="1">
        <f>SUMIFS(Generation_1!F:F,Generation_1!$A:$A,$B$47,Generation_1!$B:$B,$H52)-SUMIFS(Generation_2!F:F,Generation_2!$A:$A,$B$47,Generation_2!$B:$B,$H52)</f>
        <v>908.90643839414724</v>
      </c>
      <c r="M52" s="1">
        <f>SUMIFS(Generation_1!G:G,Generation_1!$A:$A,$B$47,Generation_1!$B:$B,$H52)-SUMIFS(Generation_2!G:G,Generation_2!$A:$A,$B$47,Generation_2!$B:$B,$H52)</f>
        <v>976.70744824747362</v>
      </c>
      <c r="N52" s="1">
        <f>SUMIFS(Generation_1!H:H,Generation_1!$A:$A,$B$47,Generation_1!$B:$B,$H52)-SUMIFS(Generation_2!H:H,Generation_2!$A:$A,$B$47,Generation_2!$B:$B,$H52)</f>
        <v>4724.569254680594</v>
      </c>
      <c r="O52" s="1">
        <f>SUMIFS(Generation_1!I:I,Generation_1!$A:$A,$B$47,Generation_1!$B:$B,$H52)-SUMIFS(Generation_2!I:I,Generation_2!$A:$A,$B$47,Generation_2!$B:$B,$H52)</f>
        <v>4674.3081769365544</v>
      </c>
      <c r="P52" s="1">
        <f>SUMIFS(Generation_1!J:J,Generation_1!$A:$A,$B$47,Generation_1!$B:$B,$H52)-SUMIFS(Generation_2!J:J,Generation_2!$A:$A,$B$47,Generation_2!$B:$B,$H52)</f>
        <v>10638.700159015667</v>
      </c>
      <c r="Q52" s="1">
        <f>SUMIFS(Generation_1!K:K,Generation_1!$A:$A,$B$47,Generation_1!$B:$B,$H52)-SUMIFS(Generation_2!K:K,Generation_2!$A:$A,$B$47,Generation_2!$B:$B,$H52)</f>
        <v>10640.502309657779</v>
      </c>
      <c r="R52" s="1">
        <f>SUMIFS(Generation_1!L:L,Generation_1!$A:$A,$B$47,Generation_1!$B:$B,$H52)-SUMIFS(Generation_2!L:L,Generation_2!$A:$A,$B$47,Generation_2!$B:$B,$H52)</f>
        <v>9400.1872728931176</v>
      </c>
      <c r="S52" s="1">
        <f>SUMIFS(Generation_1!M:M,Generation_1!$A:$A,$B$47,Generation_1!$B:$B,$H52)-SUMIFS(Generation_2!M:M,Generation_2!$A:$A,$B$47,Generation_2!$B:$B,$H52)</f>
        <v>9053.9177639929003</v>
      </c>
      <c r="T52" s="1">
        <f>SUMIFS(Generation_1!N:N,Generation_1!$A:$A,$B$47,Generation_1!$B:$B,$H52)-SUMIFS(Generation_2!N:N,Generation_2!$A:$A,$B$47,Generation_2!$B:$B,$H52)</f>
        <v>7019.534317988674</v>
      </c>
      <c r="U52" s="1">
        <f>SUMIFS(Generation_1!O:O,Generation_1!$A:$A,$B$47,Generation_1!$B:$B,$H52)-SUMIFS(Generation_2!O:O,Generation_2!$A:$A,$B$47,Generation_2!$B:$B,$H52)</f>
        <v>7809.9977559515864</v>
      </c>
      <c r="V52" s="1">
        <f>SUMIFS(Generation_1!P:P,Generation_1!$A:$A,$B$47,Generation_1!$B:$B,$H52)-SUMIFS(Generation_2!P:P,Generation_2!$A:$A,$B$47,Generation_2!$B:$B,$H52)</f>
        <v>8470.0101096439939</v>
      </c>
      <c r="W52" s="1">
        <f>SUMIFS(Generation_1!Q:Q,Generation_1!$A:$A,$B$47,Generation_1!$B:$B,$H52)-SUMIFS(Generation_2!Q:Q,Generation_2!$A:$A,$B$47,Generation_2!$B:$B,$H52)</f>
        <v>8837.2466985464816</v>
      </c>
      <c r="X52" s="1">
        <f>SUMIFS(Generation_1!R:R,Generation_1!$A:$A,$B$47,Generation_1!$B:$B,$H52)-SUMIFS(Generation_2!R:R,Generation_2!$A:$A,$B$47,Generation_2!$B:$B,$H52)</f>
        <v>8596.7969082555992</v>
      </c>
      <c r="Y52" s="1">
        <f>SUMIFS(Generation_1!S:S,Generation_1!$A:$A,$B$47,Generation_1!$B:$B,$H52)-SUMIFS(Generation_2!S:S,Generation_2!$A:$A,$B$47,Generation_2!$B:$B,$H52)</f>
        <v>6230.9838184338641</v>
      </c>
      <c r="Z52" s="1">
        <f>SUMIFS(Generation_1!T:T,Generation_1!$A:$A,$B$47,Generation_1!$B:$B,$H52)-SUMIFS(Generation_2!T:T,Generation_2!$A:$A,$B$47,Generation_2!$B:$B,$H52)</f>
        <v>6460.8701998366378</v>
      </c>
      <c r="AA52" s="1">
        <f>SUMIFS(Generation_1!U:U,Generation_1!$A:$A,$B$47,Generation_1!$B:$B,$H52)-SUMIFS(Generation_2!U:U,Generation_2!$A:$A,$B$47,Generation_2!$B:$B,$H52)</f>
        <v>6472.3104048804616</v>
      </c>
      <c r="AB52" s="1">
        <f>SUMIFS(Generation_1!V:V,Generation_1!$A:$A,$B$47,Generation_1!$B:$B,$H52)-SUMIFS(Generation_2!V:V,Generation_2!$A:$A,$B$47,Generation_2!$B:$B,$H52)</f>
        <v>4480.5318127930877</v>
      </c>
      <c r="AC52" s="1">
        <f>SUMIFS(Generation_1!W:W,Generation_1!$A:$A,$B$47,Generation_1!$B:$B,$H52)-SUMIFS(Generation_2!W:W,Generation_2!$A:$A,$B$47,Generation_2!$B:$B,$H52)</f>
        <v>4641.3214689475144</v>
      </c>
      <c r="AD52" s="64"/>
    </row>
    <row r="53" spans="8:62">
      <c r="H53" s="7" t="s">
        <v>116</v>
      </c>
      <c r="I53" s="1">
        <f>SUMIFS(Generation_1!C:C,Generation_1!$A:$A,$B$47,Generation_1!$B:$B,$H53)-SUMIFS(Generation_2!C:C,Generation_2!$A:$A,$B$47,Generation_2!$B:$B,$H53)</f>
        <v>-27.14356583763508</v>
      </c>
      <c r="J53" s="1">
        <f>SUMIFS(Generation_1!D:D,Generation_1!$A:$A,$B$47,Generation_1!$B:$B,$H53)-SUMIFS(Generation_2!D:D,Generation_2!$A:$A,$B$47,Generation_2!$B:$B,$H53)</f>
        <v>-25.969328541746236</v>
      </c>
      <c r="K53" s="1">
        <f>SUMIFS(Generation_1!E:E,Generation_1!$A:$A,$B$47,Generation_1!$B:$B,$H53)-SUMIFS(Generation_2!E:E,Generation_2!$A:$A,$B$47,Generation_2!$B:$B,$H53)</f>
        <v>-60.457343542726989</v>
      </c>
      <c r="L53" s="1">
        <f>SUMIFS(Generation_1!F:F,Generation_1!$A:$A,$B$47,Generation_1!$B:$B,$H53)-SUMIFS(Generation_2!F:F,Generation_2!$A:$A,$B$47,Generation_2!$B:$B,$H53)</f>
        <v>62.86822052680651</v>
      </c>
      <c r="M53" s="1">
        <f>SUMIFS(Generation_1!G:G,Generation_1!$A:$A,$B$47,Generation_1!$B:$B,$H53)-SUMIFS(Generation_2!G:G,Generation_2!$A:$A,$B$47,Generation_2!$B:$B,$H53)</f>
        <v>94.152518289148702</v>
      </c>
      <c r="N53" s="1">
        <f>SUMIFS(Generation_1!H:H,Generation_1!$A:$A,$B$47,Generation_1!$B:$B,$H53)-SUMIFS(Generation_2!H:H,Generation_2!$A:$A,$B$47,Generation_2!$B:$B,$H53)</f>
        <v>873.10894619163469</v>
      </c>
      <c r="O53" s="1">
        <f>SUMIFS(Generation_1!I:I,Generation_1!$A:$A,$B$47,Generation_1!$B:$B,$H53)-SUMIFS(Generation_2!I:I,Generation_2!$A:$A,$B$47,Generation_2!$B:$B,$H53)</f>
        <v>1520.596266422564</v>
      </c>
      <c r="P53" s="1">
        <f>SUMIFS(Generation_1!J:J,Generation_1!$A:$A,$B$47,Generation_1!$B:$B,$H53)-SUMIFS(Generation_2!J:J,Generation_2!$A:$A,$B$47,Generation_2!$B:$B,$H53)</f>
        <v>13659.859315534057</v>
      </c>
      <c r="Q53" s="1">
        <f>SUMIFS(Generation_1!K:K,Generation_1!$A:$A,$B$47,Generation_1!$B:$B,$H53)-SUMIFS(Generation_2!K:K,Generation_2!$A:$A,$B$47,Generation_2!$B:$B,$H53)</f>
        <v>15830.113375139092</v>
      </c>
      <c r="R53" s="1">
        <f>SUMIFS(Generation_1!L:L,Generation_1!$A:$A,$B$47,Generation_1!$B:$B,$H53)-SUMIFS(Generation_2!L:L,Generation_2!$A:$A,$B$47,Generation_2!$B:$B,$H53)</f>
        <v>17775.481310916304</v>
      </c>
      <c r="S53" s="1">
        <f>SUMIFS(Generation_1!M:M,Generation_1!$A:$A,$B$47,Generation_1!$B:$B,$H53)-SUMIFS(Generation_2!M:M,Generation_2!$A:$A,$B$47,Generation_2!$B:$B,$H53)</f>
        <v>19530.632336831444</v>
      </c>
      <c r="T53" s="1">
        <f>SUMIFS(Generation_1!N:N,Generation_1!$A:$A,$B$47,Generation_1!$B:$B,$H53)-SUMIFS(Generation_2!N:N,Generation_2!$A:$A,$B$47,Generation_2!$B:$B,$H53)</f>
        <v>22476.114966795198</v>
      </c>
      <c r="U53" s="1">
        <f>SUMIFS(Generation_1!O:O,Generation_1!$A:$A,$B$47,Generation_1!$B:$B,$H53)-SUMIFS(Generation_2!O:O,Generation_2!$A:$A,$B$47,Generation_2!$B:$B,$H53)</f>
        <v>25291.776192256766</v>
      </c>
      <c r="V53" s="1">
        <f>SUMIFS(Generation_1!P:P,Generation_1!$A:$A,$B$47,Generation_1!$B:$B,$H53)-SUMIFS(Generation_2!P:P,Generation_2!$A:$A,$B$47,Generation_2!$B:$B,$H53)</f>
        <v>25161.540916545593</v>
      </c>
      <c r="W53" s="1">
        <f>SUMIFS(Generation_1!Q:Q,Generation_1!$A:$A,$B$47,Generation_1!$B:$B,$H53)-SUMIFS(Generation_2!Q:Q,Generation_2!$A:$A,$B$47,Generation_2!$B:$B,$H53)</f>
        <v>24054.273955486962</v>
      </c>
      <c r="X53" s="1">
        <f>SUMIFS(Generation_1!R:R,Generation_1!$A:$A,$B$47,Generation_1!$B:$B,$H53)-SUMIFS(Generation_2!R:R,Generation_2!$A:$A,$B$47,Generation_2!$B:$B,$H53)</f>
        <v>23136.599199473185</v>
      </c>
      <c r="Y53" s="1">
        <f>SUMIFS(Generation_1!S:S,Generation_1!$A:$A,$B$47,Generation_1!$B:$B,$H53)-SUMIFS(Generation_2!S:S,Generation_2!$A:$A,$B$47,Generation_2!$B:$B,$H53)</f>
        <v>30352.095578624667</v>
      </c>
      <c r="Z53" s="1">
        <f>SUMIFS(Generation_1!T:T,Generation_1!$A:$A,$B$47,Generation_1!$B:$B,$H53)-SUMIFS(Generation_2!T:T,Generation_2!$A:$A,$B$47,Generation_2!$B:$B,$H53)</f>
        <v>29281.911809104484</v>
      </c>
      <c r="AA53" s="1">
        <f>SUMIFS(Generation_1!U:U,Generation_1!$A:$A,$B$47,Generation_1!$B:$B,$H53)-SUMIFS(Generation_2!U:U,Generation_2!$A:$A,$B$47,Generation_2!$B:$B,$H53)</f>
        <v>34009.584906977718</v>
      </c>
      <c r="AB53" s="1">
        <f>SUMIFS(Generation_1!V:V,Generation_1!$A:$A,$B$47,Generation_1!$B:$B,$H53)-SUMIFS(Generation_2!V:V,Generation_2!$A:$A,$B$47,Generation_2!$B:$B,$H53)</f>
        <v>35785.363026445375</v>
      </c>
      <c r="AC53" s="1">
        <f>SUMIFS(Generation_1!W:W,Generation_1!$A:$A,$B$47,Generation_1!$B:$B,$H53)-SUMIFS(Generation_2!W:W,Generation_2!$A:$A,$B$47,Generation_2!$B:$B,$H53)</f>
        <v>35765.122171845062</v>
      </c>
      <c r="AD53" s="64"/>
    </row>
    <row r="54" spans="8:62">
      <c r="H54" s="7" t="s">
        <v>117</v>
      </c>
      <c r="I54" s="1">
        <f>SUMIFS(Generation_1!C:C,Generation_1!$A:$A,$B$47,Generation_1!$B:$B,$H54)-SUMIFS(Generation_2!C:C,Generation_2!$A:$A,$B$47,Generation_2!$B:$B,$H54)</f>
        <v>-322.30931413339931</v>
      </c>
      <c r="J54" s="1">
        <f>SUMIFS(Generation_1!D:D,Generation_1!$A:$A,$B$47,Generation_1!$B:$B,$H54)-SUMIFS(Generation_2!D:D,Generation_2!$A:$A,$B$47,Generation_2!$B:$B,$H54)</f>
        <v>110.37904897693079</v>
      </c>
      <c r="K54" s="1">
        <f>SUMIFS(Generation_1!E:E,Generation_1!$A:$A,$B$47,Generation_1!$B:$B,$H54)-SUMIFS(Generation_2!E:E,Generation_2!$A:$A,$B$47,Generation_2!$B:$B,$H54)</f>
        <v>-207.44392404645259</v>
      </c>
      <c r="L54" s="1">
        <f>SUMIFS(Generation_1!F:F,Generation_1!$A:$A,$B$47,Generation_1!$B:$B,$H54)-SUMIFS(Generation_2!F:F,Generation_2!$A:$A,$B$47,Generation_2!$B:$B,$H54)</f>
        <v>-458.58618546816615</v>
      </c>
      <c r="M54" s="1">
        <f>SUMIFS(Generation_1!G:G,Generation_1!$A:$A,$B$47,Generation_1!$B:$B,$H54)-SUMIFS(Generation_2!G:G,Generation_2!$A:$A,$B$47,Generation_2!$B:$B,$H54)</f>
        <v>-858.11010510603592</v>
      </c>
      <c r="N54" s="1">
        <f>SUMIFS(Generation_1!H:H,Generation_1!$A:$A,$B$47,Generation_1!$B:$B,$H54)-SUMIFS(Generation_2!H:H,Generation_2!$A:$A,$B$47,Generation_2!$B:$B,$H54)</f>
        <v>-1959.6103965830353</v>
      </c>
      <c r="O54" s="1">
        <f>SUMIFS(Generation_1!I:I,Generation_1!$A:$A,$B$47,Generation_1!$B:$B,$H54)-SUMIFS(Generation_2!I:I,Generation_2!$A:$A,$B$47,Generation_2!$B:$B,$H54)</f>
        <v>-944.26349452369504</v>
      </c>
      <c r="P54" s="1">
        <f>SUMIFS(Generation_1!J:J,Generation_1!$A:$A,$B$47,Generation_1!$B:$B,$H54)-SUMIFS(Generation_2!J:J,Generation_2!$A:$A,$B$47,Generation_2!$B:$B,$H54)</f>
        <v>-2653.2963050279977</v>
      </c>
      <c r="Q54" s="1">
        <f>SUMIFS(Generation_1!K:K,Generation_1!$A:$A,$B$47,Generation_1!$B:$B,$H54)-SUMIFS(Generation_2!K:K,Generation_2!$A:$A,$B$47,Generation_2!$B:$B,$H54)</f>
        <v>-2670.2924965638103</v>
      </c>
      <c r="R54" s="1">
        <f>SUMIFS(Generation_1!L:L,Generation_1!$A:$A,$B$47,Generation_1!$B:$B,$H54)-SUMIFS(Generation_2!L:L,Generation_2!$A:$A,$B$47,Generation_2!$B:$B,$H54)</f>
        <v>-2045.6717937953654</v>
      </c>
      <c r="S54" s="1">
        <f>SUMIFS(Generation_1!M:M,Generation_1!$A:$A,$B$47,Generation_1!$B:$B,$H54)-SUMIFS(Generation_2!M:M,Generation_2!$A:$A,$B$47,Generation_2!$B:$B,$H54)</f>
        <v>-1926.4849101386062</v>
      </c>
      <c r="T54" s="1">
        <f>SUMIFS(Generation_1!N:N,Generation_1!$A:$A,$B$47,Generation_1!$B:$B,$H54)-SUMIFS(Generation_2!N:N,Generation_2!$A:$A,$B$47,Generation_2!$B:$B,$H54)</f>
        <v>-1542.7832394725574</v>
      </c>
      <c r="U54" s="1">
        <f>SUMIFS(Generation_1!O:O,Generation_1!$A:$A,$B$47,Generation_1!$B:$B,$H54)-SUMIFS(Generation_2!O:O,Generation_2!$A:$A,$B$47,Generation_2!$B:$B,$H54)</f>
        <v>-702.61737803863434</v>
      </c>
      <c r="V54" s="1">
        <f>SUMIFS(Generation_1!P:P,Generation_1!$A:$A,$B$47,Generation_1!$B:$B,$H54)-SUMIFS(Generation_2!P:P,Generation_2!$A:$A,$B$47,Generation_2!$B:$B,$H54)</f>
        <v>-564.90618541954063</v>
      </c>
      <c r="W54" s="1">
        <f>SUMIFS(Generation_1!Q:Q,Generation_1!$A:$A,$B$47,Generation_1!$B:$B,$H54)-SUMIFS(Generation_2!Q:Q,Generation_2!$A:$A,$B$47,Generation_2!$B:$B,$H54)</f>
        <v>104.61088410490993</v>
      </c>
      <c r="X54" s="1">
        <f>SUMIFS(Generation_1!R:R,Generation_1!$A:$A,$B$47,Generation_1!$B:$B,$H54)-SUMIFS(Generation_2!R:R,Generation_2!$A:$A,$B$47,Generation_2!$B:$B,$H54)</f>
        <v>1340.6819754013377</v>
      </c>
      <c r="Y54" s="1">
        <f>SUMIFS(Generation_1!S:S,Generation_1!$A:$A,$B$47,Generation_1!$B:$B,$H54)-SUMIFS(Generation_2!S:S,Generation_2!$A:$A,$B$47,Generation_2!$B:$B,$H54)</f>
        <v>1611.1235444077847</v>
      </c>
      <c r="Z54" s="1">
        <f>SUMIFS(Generation_1!T:T,Generation_1!$A:$A,$B$47,Generation_1!$B:$B,$H54)-SUMIFS(Generation_2!T:T,Generation_2!$A:$A,$B$47,Generation_2!$B:$B,$H54)</f>
        <v>2613.2236462142937</v>
      </c>
      <c r="AA54" s="1">
        <f>SUMIFS(Generation_1!U:U,Generation_1!$A:$A,$B$47,Generation_1!$B:$B,$H54)-SUMIFS(Generation_2!U:U,Generation_2!$A:$A,$B$47,Generation_2!$B:$B,$H54)</f>
        <v>2774.8874224149986</v>
      </c>
      <c r="AB54" s="1">
        <f>SUMIFS(Generation_1!V:V,Generation_1!$A:$A,$B$47,Generation_1!$B:$B,$H54)-SUMIFS(Generation_2!V:V,Generation_2!$A:$A,$B$47,Generation_2!$B:$B,$H54)</f>
        <v>2797.4094574205865</v>
      </c>
      <c r="AC54" s="1">
        <f>SUMIFS(Generation_1!W:W,Generation_1!$A:$A,$B$47,Generation_1!$B:$B,$H54)-SUMIFS(Generation_2!W:W,Generation_2!$A:$A,$B$47,Generation_2!$B:$B,$H54)</f>
        <v>2093.6551451587784</v>
      </c>
      <c r="AD54" s="64"/>
    </row>
    <row r="55" spans="8:62">
      <c r="H55" s="7" t="s">
        <v>118</v>
      </c>
      <c r="I55" s="1">
        <f>SUMIFS(Generation_1!C:C,Generation_1!$A:$A,$B$47,Generation_1!$B:$B,$H55)-SUMIFS(Generation_2!C:C,Generation_2!$A:$A,$B$47,Generation_2!$B:$B,$H55)</f>
        <v>85.276770265344396</v>
      </c>
      <c r="J55" s="1">
        <f>SUMIFS(Generation_1!D:D,Generation_1!$A:$A,$B$47,Generation_1!$B:$B,$H55)-SUMIFS(Generation_2!D:D,Generation_2!$A:$A,$B$47,Generation_2!$B:$B,$H55)</f>
        <v>182.37263374661052</v>
      </c>
      <c r="K55" s="1">
        <f>SUMIFS(Generation_1!E:E,Generation_1!$A:$A,$B$47,Generation_1!$B:$B,$H55)-SUMIFS(Generation_2!E:E,Generation_2!$A:$A,$B$47,Generation_2!$B:$B,$H55)</f>
        <v>-34.837338352175607</v>
      </c>
      <c r="L55" s="1">
        <f>SUMIFS(Generation_1!F:F,Generation_1!$A:$A,$B$47,Generation_1!$B:$B,$H55)-SUMIFS(Generation_2!F:F,Generation_2!$A:$A,$B$47,Generation_2!$B:$B,$H55)</f>
        <v>42.811620670394404</v>
      </c>
      <c r="M55" s="1">
        <f>SUMIFS(Generation_1!G:G,Generation_1!$A:$A,$B$47,Generation_1!$B:$B,$H55)-SUMIFS(Generation_2!G:G,Generation_2!$A:$A,$B$47,Generation_2!$B:$B,$H55)</f>
        <v>-1736.2984984067348</v>
      </c>
      <c r="N55" s="1">
        <f>SUMIFS(Generation_1!H:H,Generation_1!$A:$A,$B$47,Generation_1!$B:$B,$H55)-SUMIFS(Generation_2!H:H,Generation_2!$A:$A,$B$47,Generation_2!$B:$B,$H55)</f>
        <v>4234.9843960830494</v>
      </c>
      <c r="O55" s="1">
        <f>SUMIFS(Generation_1!I:I,Generation_1!$A:$A,$B$47,Generation_1!$B:$B,$H55)-SUMIFS(Generation_2!I:I,Generation_2!$A:$A,$B$47,Generation_2!$B:$B,$H55)</f>
        <v>4336.3401149124693</v>
      </c>
      <c r="P55" s="1">
        <f>SUMIFS(Generation_1!J:J,Generation_1!$A:$A,$B$47,Generation_1!$B:$B,$H55)-SUMIFS(Generation_2!J:J,Generation_2!$A:$A,$B$47,Generation_2!$B:$B,$H55)</f>
        <v>2732.010559206763</v>
      </c>
      <c r="Q55" s="1">
        <f>SUMIFS(Generation_1!K:K,Generation_1!$A:$A,$B$47,Generation_1!$B:$B,$H55)-SUMIFS(Generation_2!K:K,Generation_2!$A:$A,$B$47,Generation_2!$B:$B,$H55)</f>
        <v>2010.3947703443609</v>
      </c>
      <c r="R55" s="1">
        <f>SUMIFS(Generation_1!L:L,Generation_1!$A:$A,$B$47,Generation_1!$B:$B,$H55)-SUMIFS(Generation_2!L:L,Generation_2!$A:$A,$B$47,Generation_2!$B:$B,$H55)</f>
        <v>1589.7221419553534</v>
      </c>
      <c r="S55" s="1">
        <f>SUMIFS(Generation_1!M:M,Generation_1!$A:$A,$B$47,Generation_1!$B:$B,$H55)-SUMIFS(Generation_2!M:M,Generation_2!$A:$A,$B$47,Generation_2!$B:$B,$H55)</f>
        <v>-1035.1471276229986</v>
      </c>
      <c r="T55" s="1">
        <f>SUMIFS(Generation_1!N:N,Generation_1!$A:$A,$B$47,Generation_1!$B:$B,$H55)-SUMIFS(Generation_2!N:N,Generation_2!$A:$A,$B$47,Generation_2!$B:$B,$H55)</f>
        <v>-3887.6942321224433</v>
      </c>
      <c r="U55" s="1">
        <f>SUMIFS(Generation_1!O:O,Generation_1!$A:$A,$B$47,Generation_1!$B:$B,$H55)-SUMIFS(Generation_2!O:O,Generation_2!$A:$A,$B$47,Generation_2!$B:$B,$H55)</f>
        <v>-5156.903924807717</v>
      </c>
      <c r="V55" s="1">
        <f>SUMIFS(Generation_1!P:P,Generation_1!$A:$A,$B$47,Generation_1!$B:$B,$H55)-SUMIFS(Generation_2!P:P,Generation_2!$A:$A,$B$47,Generation_2!$B:$B,$H55)</f>
        <v>-5482.3407411529515</v>
      </c>
      <c r="W55" s="1">
        <f>SUMIFS(Generation_1!Q:Q,Generation_1!$A:$A,$B$47,Generation_1!$B:$B,$H55)-SUMIFS(Generation_2!Q:Q,Generation_2!$A:$A,$B$47,Generation_2!$B:$B,$H55)</f>
        <v>-12020.470484498372</v>
      </c>
      <c r="X55" s="1">
        <f>SUMIFS(Generation_1!R:R,Generation_1!$A:$A,$B$47,Generation_1!$B:$B,$H55)-SUMIFS(Generation_2!R:R,Generation_2!$A:$A,$B$47,Generation_2!$B:$B,$H55)</f>
        <v>-13102.200440723032</v>
      </c>
      <c r="Y55" s="1">
        <f>SUMIFS(Generation_1!S:S,Generation_1!$A:$A,$B$47,Generation_1!$B:$B,$H55)-SUMIFS(Generation_2!S:S,Generation_2!$A:$A,$B$47,Generation_2!$B:$B,$H55)</f>
        <v>-14914.139833773484</v>
      </c>
      <c r="Z55" s="1">
        <f>SUMIFS(Generation_1!T:T,Generation_1!$A:$A,$B$47,Generation_1!$B:$B,$H55)-SUMIFS(Generation_2!T:T,Generation_2!$A:$A,$B$47,Generation_2!$B:$B,$H55)</f>
        <v>-13638.733111092615</v>
      </c>
      <c r="AA55" s="1">
        <f>SUMIFS(Generation_1!U:U,Generation_1!$A:$A,$B$47,Generation_1!$B:$B,$H55)-SUMIFS(Generation_2!U:U,Generation_2!$A:$A,$B$47,Generation_2!$B:$B,$H55)</f>
        <v>-16513.888260364616</v>
      </c>
      <c r="AB55" s="1">
        <f>SUMIFS(Generation_1!V:V,Generation_1!$A:$A,$B$47,Generation_1!$B:$B,$H55)-SUMIFS(Generation_2!V:V,Generation_2!$A:$A,$B$47,Generation_2!$B:$B,$H55)</f>
        <v>-16071.643648380725</v>
      </c>
      <c r="AC55" s="1">
        <f>SUMIFS(Generation_1!W:W,Generation_1!$A:$A,$B$47,Generation_1!$B:$B,$H55)-SUMIFS(Generation_2!W:W,Generation_2!$A:$A,$B$47,Generation_2!$B:$B,$H55)</f>
        <v>-17526.031395551152</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17958.535671642581</v>
      </c>
      <c r="J57" s="1">
        <f>SUMIFS(Generation_1!D:D,Generation_1!$A:$A,$B$47,Generation_1!$B:$B,$H57)-SUMIFS(Generation_2!D:D,Generation_2!$A:$A,$B$47,Generation_2!$B:$B,$H57)</f>
        <v>17255.386931966517</v>
      </c>
      <c r="K57" s="1">
        <f>SUMIFS(Generation_1!E:E,Generation_1!$A:$A,$B$47,Generation_1!$B:$B,$H57)-SUMIFS(Generation_2!E:E,Generation_2!$A:$A,$B$47,Generation_2!$B:$B,$H57)</f>
        <v>19028.53443825453</v>
      </c>
      <c r="L57" s="1">
        <f>SUMIFS(Generation_1!F:F,Generation_1!$A:$A,$B$47,Generation_1!$B:$B,$H57)-SUMIFS(Generation_2!F:F,Generation_2!$A:$A,$B$47,Generation_2!$B:$B,$H57)</f>
        <v>28858.333198536238</v>
      </c>
      <c r="M57" s="1">
        <f>SUMIFS(Generation_1!G:G,Generation_1!$A:$A,$B$47,Generation_1!$B:$B,$H57)-SUMIFS(Generation_2!G:G,Generation_2!$A:$A,$B$47,Generation_2!$B:$B,$H57)</f>
        <v>25302.204639107098</v>
      </c>
      <c r="N57" s="1">
        <f>SUMIFS(Generation_1!H:H,Generation_1!$A:$A,$B$47,Generation_1!$B:$B,$H57)-SUMIFS(Generation_2!H:H,Generation_2!$A:$A,$B$47,Generation_2!$B:$B,$H57)</f>
        <v>34040.390764120115</v>
      </c>
      <c r="O57" s="1">
        <f>SUMIFS(Generation_1!I:I,Generation_1!$A:$A,$B$47,Generation_1!$B:$B,$H57)-SUMIFS(Generation_2!I:I,Generation_2!$A:$A,$B$47,Generation_2!$B:$B,$H57)</f>
        <v>25874.938767128035</v>
      </c>
      <c r="P57" s="1">
        <f>SUMIFS(Generation_1!J:J,Generation_1!$A:$A,$B$47,Generation_1!$B:$B,$H57)-SUMIFS(Generation_2!J:J,Generation_2!$A:$A,$B$47,Generation_2!$B:$B,$H57)</f>
        <v>32030.202402076058</v>
      </c>
      <c r="Q57" s="1">
        <f>SUMIFS(Generation_1!K:K,Generation_1!$A:$A,$B$47,Generation_1!$B:$B,$H57)-SUMIFS(Generation_2!K:K,Generation_2!$A:$A,$B$47,Generation_2!$B:$B,$H57)</f>
        <v>29091.603851674729</v>
      </c>
      <c r="R57" s="1">
        <f>SUMIFS(Generation_1!L:L,Generation_1!$A:$A,$B$47,Generation_1!$B:$B,$H57)-SUMIFS(Generation_2!L:L,Generation_2!$A:$A,$B$47,Generation_2!$B:$B,$H57)</f>
        <v>21528.704474295359</v>
      </c>
      <c r="S57" s="1">
        <f>SUMIFS(Generation_1!M:M,Generation_1!$A:$A,$B$47,Generation_1!$B:$B,$H57)-SUMIFS(Generation_2!M:M,Generation_2!$A:$A,$B$47,Generation_2!$B:$B,$H57)</f>
        <v>11584.214419038413</v>
      </c>
      <c r="T57" s="1">
        <f>SUMIFS(Generation_1!N:N,Generation_1!$A:$A,$B$47,Generation_1!$B:$B,$H57)-SUMIFS(Generation_2!N:N,Generation_2!$A:$A,$B$47,Generation_2!$B:$B,$H57)</f>
        <v>7715.5507603817387</v>
      </c>
      <c r="U57" s="1">
        <f>SUMIFS(Generation_1!O:O,Generation_1!$A:$A,$B$47,Generation_1!$B:$B,$H57)-SUMIFS(Generation_2!O:O,Generation_2!$A:$A,$B$47,Generation_2!$B:$B,$H57)</f>
        <v>8846.1130793496122</v>
      </c>
      <c r="V57" s="1">
        <f>SUMIFS(Generation_1!P:P,Generation_1!$A:$A,$B$47,Generation_1!$B:$B,$H57)-SUMIFS(Generation_2!P:P,Generation_2!$A:$A,$B$47,Generation_2!$B:$B,$H57)</f>
        <v>8114.0174309441645</v>
      </c>
      <c r="W57" s="1">
        <f>SUMIFS(Generation_1!Q:Q,Generation_1!$A:$A,$B$47,Generation_1!$B:$B,$H57)-SUMIFS(Generation_2!Q:Q,Generation_2!$A:$A,$B$47,Generation_2!$B:$B,$H57)</f>
        <v>3163.7435415260697</v>
      </c>
      <c r="X57" s="1">
        <f>SUMIFS(Generation_1!R:R,Generation_1!$A:$A,$B$47,Generation_1!$B:$B,$H57)-SUMIFS(Generation_2!R:R,Generation_2!$A:$A,$B$47,Generation_2!$B:$B,$H57)</f>
        <v>1831.4010797683586</v>
      </c>
      <c r="Y57" s="1">
        <f>SUMIFS(Generation_1!S:S,Generation_1!$A:$A,$B$47,Generation_1!$B:$B,$H57)-SUMIFS(Generation_2!S:S,Generation_2!$A:$A,$B$47,Generation_2!$B:$B,$H57)</f>
        <v>-1046.5639072636695</v>
      </c>
      <c r="Z57" s="1">
        <f>SUMIFS(Generation_1!T:T,Generation_1!$A:$A,$B$47,Generation_1!$B:$B,$H57)-SUMIFS(Generation_2!T:T,Generation_2!$A:$A,$B$47,Generation_2!$B:$B,$H57)</f>
        <v>-4372.9703969518014</v>
      </c>
      <c r="AA57" s="1">
        <f>SUMIFS(Generation_1!U:U,Generation_1!$A:$A,$B$47,Generation_1!$B:$B,$H57)-SUMIFS(Generation_2!U:U,Generation_2!$A:$A,$B$47,Generation_2!$B:$B,$H57)</f>
        <v>-6079.6003131070029</v>
      </c>
      <c r="AB57" s="1">
        <f>SUMIFS(Generation_1!V:V,Generation_1!$A:$A,$B$47,Generation_1!$B:$B,$H57)-SUMIFS(Generation_2!V:V,Generation_2!$A:$A,$B$47,Generation_2!$B:$B,$H57)</f>
        <v>-4712.455308216915</v>
      </c>
      <c r="AC57" s="1">
        <f>SUMIFS(Generation_1!W:W,Generation_1!$A:$A,$B$47,Generation_1!$B:$B,$H57)-SUMIFS(Generation_2!W:W,Generation_2!$A:$A,$B$47,Generation_2!$B:$B,$H57)</f>
        <v>-3892.1041857724776</v>
      </c>
      <c r="AD57" s="64"/>
    </row>
    <row r="58" spans="8:62">
      <c r="H58" s="7" t="s">
        <v>121</v>
      </c>
      <c r="I58" s="1">
        <f>SUMIFS(Generation_1!C:C,Generation_1!$A:$A,$B$47,Generation_1!$B:$B,$H58)-SUMIFS(Generation_2!C:C,Generation_2!$A:$A,$B$47,Generation_2!$B:$B,$H58)</f>
        <v>3489.1905003291886</v>
      </c>
      <c r="J58" s="1">
        <f>SUMIFS(Generation_1!D:D,Generation_1!$A:$A,$B$47,Generation_1!$B:$B,$H58)-SUMIFS(Generation_2!D:D,Generation_2!$A:$A,$B$47,Generation_2!$B:$B,$H58)</f>
        <v>2848.036677949578</v>
      </c>
      <c r="K58" s="1">
        <f>SUMIFS(Generation_1!E:E,Generation_1!$A:$A,$B$47,Generation_1!$B:$B,$H58)-SUMIFS(Generation_2!E:E,Generation_2!$A:$A,$B$47,Generation_2!$B:$B,$H58)</f>
        <v>4193.1964687467353</v>
      </c>
      <c r="L58" s="1">
        <f>SUMIFS(Generation_1!F:F,Generation_1!$A:$A,$B$47,Generation_1!$B:$B,$H58)-SUMIFS(Generation_2!F:F,Generation_2!$A:$A,$B$47,Generation_2!$B:$B,$H58)</f>
        <v>4803.5375851101835</v>
      </c>
      <c r="M58" s="1">
        <f>SUMIFS(Generation_1!G:G,Generation_1!$A:$A,$B$47,Generation_1!$B:$B,$H58)-SUMIFS(Generation_2!G:G,Generation_2!$A:$A,$B$47,Generation_2!$B:$B,$H58)</f>
        <v>3669.9019517826891</v>
      </c>
      <c r="N58" s="1">
        <f>SUMIFS(Generation_1!H:H,Generation_1!$A:$A,$B$47,Generation_1!$B:$B,$H58)-SUMIFS(Generation_2!H:H,Generation_2!$A:$A,$B$47,Generation_2!$B:$B,$H58)</f>
        <v>7390.778164035346</v>
      </c>
      <c r="O58" s="1">
        <f>SUMIFS(Generation_1!I:I,Generation_1!$A:$A,$B$47,Generation_1!$B:$B,$H58)-SUMIFS(Generation_2!I:I,Generation_2!$A:$A,$B$47,Generation_2!$B:$B,$H58)</f>
        <v>2895.9794927606017</v>
      </c>
      <c r="P58" s="1">
        <f>SUMIFS(Generation_1!J:J,Generation_1!$A:$A,$B$47,Generation_1!$B:$B,$H58)-SUMIFS(Generation_2!J:J,Generation_2!$A:$A,$B$47,Generation_2!$B:$B,$H58)</f>
        <v>1149.7643337424197</v>
      </c>
      <c r="Q58" s="1">
        <f>SUMIFS(Generation_1!K:K,Generation_1!$A:$A,$B$47,Generation_1!$B:$B,$H58)-SUMIFS(Generation_2!K:K,Generation_2!$A:$A,$B$47,Generation_2!$B:$B,$H58)</f>
        <v>-125.5627271574449</v>
      </c>
      <c r="R58" s="1">
        <f>SUMIFS(Generation_1!L:L,Generation_1!$A:$A,$B$47,Generation_1!$B:$B,$H58)-SUMIFS(Generation_2!L:L,Generation_2!$A:$A,$B$47,Generation_2!$B:$B,$H58)</f>
        <v>-1835.8540976727563</v>
      </c>
      <c r="S58" s="1">
        <f>SUMIFS(Generation_1!M:M,Generation_1!$A:$A,$B$47,Generation_1!$B:$B,$H58)-SUMIFS(Generation_2!M:M,Generation_2!$A:$A,$B$47,Generation_2!$B:$B,$H58)</f>
        <v>-5328.371858665756</v>
      </c>
      <c r="T58" s="1">
        <f>SUMIFS(Generation_1!N:N,Generation_1!$A:$A,$B$47,Generation_1!$B:$B,$H58)-SUMIFS(Generation_2!N:N,Generation_2!$A:$A,$B$47,Generation_2!$B:$B,$H58)</f>
        <v>-14993.493451725364</v>
      </c>
      <c r="U58" s="1">
        <f>SUMIFS(Generation_1!O:O,Generation_1!$A:$A,$B$47,Generation_1!$B:$B,$H58)-SUMIFS(Generation_2!O:O,Generation_2!$A:$A,$B$47,Generation_2!$B:$B,$H58)</f>
        <v>-20775.897696231914</v>
      </c>
      <c r="V58" s="1">
        <f>SUMIFS(Generation_1!P:P,Generation_1!$A:$A,$B$47,Generation_1!$B:$B,$H58)-SUMIFS(Generation_2!P:P,Generation_2!$A:$A,$B$47,Generation_2!$B:$B,$H58)</f>
        <v>-21851.448856872474</v>
      </c>
      <c r="W58" s="1">
        <f>SUMIFS(Generation_1!Q:Q,Generation_1!$A:$A,$B$47,Generation_1!$B:$B,$H58)-SUMIFS(Generation_2!Q:Q,Generation_2!$A:$A,$B$47,Generation_2!$B:$B,$H58)</f>
        <v>-39016.85707852085</v>
      </c>
      <c r="X58" s="1">
        <f>SUMIFS(Generation_1!R:R,Generation_1!$A:$A,$B$47,Generation_1!$B:$B,$H58)-SUMIFS(Generation_2!R:R,Generation_2!$A:$A,$B$47,Generation_2!$B:$B,$H58)</f>
        <v>-44030.236247505542</v>
      </c>
      <c r="Y58" s="1">
        <f>SUMIFS(Generation_1!S:S,Generation_1!$A:$A,$B$47,Generation_1!$B:$B,$H58)-SUMIFS(Generation_2!S:S,Generation_2!$A:$A,$B$47,Generation_2!$B:$B,$H58)</f>
        <v>-46150.750999665819</v>
      </c>
      <c r="Z58" s="1">
        <f>SUMIFS(Generation_1!T:T,Generation_1!$A:$A,$B$47,Generation_1!$B:$B,$H58)-SUMIFS(Generation_2!T:T,Generation_2!$A:$A,$B$47,Generation_2!$B:$B,$H58)</f>
        <v>-41605.654275582463</v>
      </c>
      <c r="AA58" s="1">
        <f>SUMIFS(Generation_1!U:U,Generation_1!$A:$A,$B$47,Generation_1!$B:$B,$H58)-SUMIFS(Generation_2!U:U,Generation_2!$A:$A,$B$47,Generation_2!$B:$B,$H58)</f>
        <v>-46222.726510051485</v>
      </c>
      <c r="AB58" s="1">
        <f>SUMIFS(Generation_1!V:V,Generation_1!$A:$A,$B$47,Generation_1!$B:$B,$H58)-SUMIFS(Generation_2!V:V,Generation_2!$A:$A,$B$47,Generation_2!$B:$B,$H58)</f>
        <v>-47465.949957499062</v>
      </c>
      <c r="AC58" s="1">
        <f>SUMIFS(Generation_1!W:W,Generation_1!$A:$A,$B$47,Generation_1!$B:$B,$H58)-SUMIFS(Generation_2!W:W,Generation_2!$A:$A,$B$47,Generation_2!$B:$B,$H58)</f>
        <v>-51784.942827993204</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424.32217845869889</v>
      </c>
      <c r="J61" s="1">
        <f>-(SUMIFS(Generation_1!D:D,Generation_1!$A:$A,$B$47,Generation_1!$B:$B,$H61)-SUMIFS(Generation_2!D:D,Generation_2!$A:$A,$B$47,Generation_2!$B:$B,$H61))</f>
        <v>532.15754564855638</v>
      </c>
      <c r="K61" s="1">
        <f>-(SUMIFS(Generation_1!E:E,Generation_1!$A:$A,$B$47,Generation_1!$B:$B,$H61)-SUMIFS(Generation_2!E:E,Generation_2!$A:$A,$B$47,Generation_2!$B:$B,$H61))</f>
        <v>163.7726097527634</v>
      </c>
      <c r="L61" s="1">
        <f>-(SUMIFS(Generation_1!F:F,Generation_1!$A:$A,$B$47,Generation_1!$B:$B,$H61)-SUMIFS(Generation_2!F:F,Generation_2!$A:$A,$B$47,Generation_2!$B:$B,$H61))</f>
        <v>540.46675184187052</v>
      </c>
      <c r="M61" s="1">
        <f>-(SUMIFS(Generation_1!G:G,Generation_1!$A:$A,$B$47,Generation_1!$B:$B,$H61)-SUMIFS(Generation_2!G:G,Generation_2!$A:$A,$B$47,Generation_2!$B:$B,$H61))</f>
        <v>-2794.7282036816296</v>
      </c>
      <c r="N61" s="1">
        <f>-(SUMIFS(Generation_1!H:H,Generation_1!$A:$A,$B$47,Generation_1!$B:$B,$H61)-SUMIFS(Generation_2!H:H,Generation_2!$A:$A,$B$47,Generation_2!$B:$B,$H61))</f>
        <v>4440.7913187780614</v>
      </c>
      <c r="O61" s="1">
        <f>-(SUMIFS(Generation_1!I:I,Generation_1!$A:$A,$B$47,Generation_1!$B:$B,$H61)-SUMIFS(Generation_2!I:I,Generation_2!$A:$A,$B$47,Generation_2!$B:$B,$H61))</f>
        <v>4108.5474658377534</v>
      </c>
      <c r="P61" s="1">
        <f>-(SUMIFS(Generation_1!J:J,Generation_1!$A:$A,$B$47,Generation_1!$B:$B,$H61)-SUMIFS(Generation_2!J:J,Generation_2!$A:$A,$B$47,Generation_2!$B:$B,$H61))</f>
        <v>2817.717200558438</v>
      </c>
      <c r="Q61" s="1">
        <f>-(SUMIFS(Generation_1!K:K,Generation_1!$A:$A,$B$47,Generation_1!$B:$B,$H61)-SUMIFS(Generation_2!K:K,Generation_2!$A:$A,$B$47,Generation_2!$B:$B,$H61))</f>
        <v>1447.3980049696675</v>
      </c>
      <c r="R61" s="1">
        <f>-(SUMIFS(Generation_1!L:L,Generation_1!$A:$A,$B$47,Generation_1!$B:$B,$H61)-SUMIFS(Generation_2!L:L,Generation_2!$A:$A,$B$47,Generation_2!$B:$B,$H61))</f>
        <v>344.88621199595582</v>
      </c>
      <c r="S61" s="1">
        <f>-(SUMIFS(Generation_1!M:M,Generation_1!$A:$A,$B$47,Generation_1!$B:$B,$H61)-SUMIFS(Generation_2!M:M,Generation_2!$A:$A,$B$47,Generation_2!$B:$B,$H61))</f>
        <v>-2864.5942155188404</v>
      </c>
      <c r="T61" s="1">
        <f>-(SUMIFS(Generation_1!N:N,Generation_1!$A:$A,$B$47,Generation_1!$B:$B,$H61)-SUMIFS(Generation_2!N:N,Generation_2!$A:$A,$B$47,Generation_2!$B:$B,$H61))</f>
        <v>-6349.0497537572483</v>
      </c>
      <c r="U61" s="1">
        <f>-(SUMIFS(Generation_1!O:O,Generation_1!$A:$A,$B$47,Generation_1!$B:$B,$H61)-SUMIFS(Generation_2!O:O,Generation_2!$A:$A,$B$47,Generation_2!$B:$B,$H61))</f>
        <v>-8135.795313282948</v>
      </c>
      <c r="V61" s="1">
        <f>-(SUMIFS(Generation_1!P:P,Generation_1!$A:$A,$B$47,Generation_1!$B:$B,$H61)-SUMIFS(Generation_2!P:P,Generation_2!$A:$A,$B$47,Generation_2!$B:$B,$H61))</f>
        <v>-8359.7899102547435</v>
      </c>
      <c r="W61" s="1">
        <f>-(SUMIFS(Generation_1!Q:Q,Generation_1!$A:$A,$B$47,Generation_1!$B:$B,$H61)-SUMIFS(Generation_2!Q:Q,Generation_2!$A:$A,$B$47,Generation_2!$B:$B,$H61))</f>
        <v>-16102.707896494589</v>
      </c>
      <c r="X61" s="1">
        <f>-(SUMIFS(Generation_1!R:R,Generation_1!$A:$A,$B$47,Generation_1!$B:$B,$H61)-SUMIFS(Generation_2!R:R,Generation_2!$A:$A,$B$47,Generation_2!$B:$B,$H61))</f>
        <v>-17452.697121355122</v>
      </c>
      <c r="Y61" s="1">
        <f>-(SUMIFS(Generation_1!S:S,Generation_1!$A:$A,$B$47,Generation_1!$B:$B,$H61)-SUMIFS(Generation_2!S:S,Generation_2!$A:$A,$B$47,Generation_2!$B:$B,$H61))</f>
        <v>-19898.82753545641</v>
      </c>
      <c r="Z61" s="1">
        <f>-(SUMIFS(Generation_1!T:T,Generation_1!$A:$A,$B$47,Generation_1!$B:$B,$H61)-SUMIFS(Generation_2!T:T,Generation_2!$A:$A,$B$47,Generation_2!$B:$B,$H61))</f>
        <v>-17745.243478874858</v>
      </c>
      <c r="AA61" s="1">
        <f>-(SUMIFS(Generation_1!U:U,Generation_1!$A:$A,$B$47,Generation_1!$B:$B,$H61)-SUMIFS(Generation_2!U:U,Generation_2!$A:$A,$B$47,Generation_2!$B:$B,$H61))</f>
        <v>-21665.106206987661</v>
      </c>
      <c r="AB61" s="1">
        <f>-(SUMIFS(Generation_1!V:V,Generation_1!$A:$A,$B$47,Generation_1!$B:$B,$H61)-SUMIFS(Generation_2!V:V,Generation_2!$A:$A,$B$47,Generation_2!$B:$B,$H61))</f>
        <v>-21139.051842006076</v>
      </c>
      <c r="AC61" s="1">
        <f>-(SUMIFS(Generation_1!W:W,Generation_1!$A:$A,$B$47,Generation_1!$B:$B,$H61)-SUMIFS(Generation_2!W:W,Generation_2!$A:$A,$B$47,Generation_2!$B:$B,$H61))</f>
        <v>-23204.008854133201</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-15372.248680276592</v>
      </c>
      <c r="J72" s="1">
        <f>SUMIFS(Generation_1!M:M,Generation_1!$A:$A,$B$69,Generation_1!$B:$B,$H72)-SUMIFS(Generation_2!M:M,Generation_2!$A:$A,$B$69,Generation_2!$B:$B,$H72)</f>
        <v>-30253.352294883345</v>
      </c>
      <c r="K72" s="1">
        <f>SUMIFS(Generation_1!W:W,Generation_1!$A:$A,$B$69,Generation_1!$B:$B,$H72)-SUMIFS(Generation_2!W:W,Generation_2!$A:$A,$B$69,Generation_2!$B:$B,$H72)</f>
        <v>6825.4332563830458</v>
      </c>
    </row>
    <row r="73" spans="1:30">
      <c r="H73" s="7" t="s">
        <v>114</v>
      </c>
      <c r="I73" s="1">
        <f>SUMIFS(Generation_1!C:C,Generation_1!$A:$A,$B$69,Generation_1!$B:$B,$H73)-SUMIFS(Generation_2!C:C,Generation_2!$A:$A,$B$69,Generation_2!$B:$B,$H73)</f>
        <v>-6740.7972805214922</v>
      </c>
      <c r="J73" s="1">
        <f>SUMIFS(Generation_1!M:M,Generation_1!$A:$A,$B$69,Generation_1!$B:$B,$H73)-SUMIFS(Generation_2!M:M,Generation_2!$A:$A,$B$69,Generation_2!$B:$B,$H73)</f>
        <v>-6940.3996304458988</v>
      </c>
      <c r="K73" s="1">
        <f>SUMIFS(Generation_1!W:W,Generation_1!$A:$A,$B$69,Generation_1!$B:$B,$H73)-SUMIFS(Generation_2!W:W,Generation_2!$A:$A,$B$69,Generation_2!$B:$B,$H73)</f>
        <v>0</v>
      </c>
    </row>
    <row r="74" spans="1:30">
      <c r="H74" s="7" t="s">
        <v>115</v>
      </c>
      <c r="I74" s="1">
        <f>SUMIFS(Generation_1!C:C,Generation_1!$A:$A,$B$69,Generation_1!$B:$B,$H74)-SUMIFS(Generation_2!C:C,Generation_2!$A:$A,$B$69,Generation_2!$B:$B,$H74)</f>
        <v>-31.638379318320403</v>
      </c>
      <c r="J74" s="1">
        <f>SUMIFS(Generation_1!M:M,Generation_1!$A:$A,$B$69,Generation_1!$B:$B,$H74)-SUMIFS(Generation_2!M:M,Generation_2!$A:$A,$B$69,Generation_2!$B:$B,$H74)</f>
        <v>9053.9177639929003</v>
      </c>
      <c r="K74" s="1">
        <f>SUMIFS(Generation_1!W:W,Generation_1!$A:$A,$B$69,Generation_1!$B:$B,$H74)-SUMIFS(Generation_2!W:W,Generation_2!$A:$A,$B$69,Generation_2!$B:$B,$H74)</f>
        <v>4641.3214689475144</v>
      </c>
    </row>
    <row r="75" spans="1:30">
      <c r="H75" s="7" t="s">
        <v>116</v>
      </c>
      <c r="I75" s="1">
        <f>SUMIFS(Generation_1!C:C,Generation_1!$A:$A,$B$69,Generation_1!$B:$B,$H75)-SUMIFS(Generation_2!C:C,Generation_2!$A:$A,$B$69,Generation_2!$B:$B,$H75)</f>
        <v>-27.14356583763508</v>
      </c>
      <c r="J75" s="1">
        <f>SUMIFS(Generation_1!M:M,Generation_1!$A:$A,$B$69,Generation_1!$B:$B,$H75)-SUMIFS(Generation_2!M:M,Generation_2!$A:$A,$B$69,Generation_2!$B:$B,$H75)</f>
        <v>19530.632336831444</v>
      </c>
      <c r="K75" s="1">
        <f>SUMIFS(Generation_1!W:W,Generation_1!$A:$A,$B$69,Generation_1!$B:$B,$H75)-SUMIFS(Generation_2!W:W,Generation_2!$A:$A,$B$69,Generation_2!$B:$B,$H75)</f>
        <v>35765.122171845062</v>
      </c>
    </row>
    <row r="76" spans="1:30">
      <c r="H76" s="7" t="s">
        <v>117</v>
      </c>
      <c r="I76" s="1">
        <f>SUMIFS(Generation_1!C:C,Generation_1!$A:$A,$B$69,Generation_1!$B:$B,$H76)-SUMIFS(Generation_2!C:C,Generation_2!$A:$A,$B$69,Generation_2!$B:$B,$H76)</f>
        <v>-322.30931413339931</v>
      </c>
      <c r="J76" s="1">
        <f>SUMIFS(Generation_1!M:M,Generation_1!$A:$A,$B$69,Generation_1!$B:$B,$H76)-SUMIFS(Generation_2!M:M,Generation_2!$A:$A,$B$69,Generation_2!$B:$B,$H76)</f>
        <v>-1926.4849101386062</v>
      </c>
      <c r="K76" s="1">
        <f>SUMIFS(Generation_1!W:W,Generation_1!$A:$A,$B$69,Generation_1!$B:$B,$H76)-SUMIFS(Generation_2!W:W,Generation_2!$A:$A,$B$69,Generation_2!$B:$B,$H76)</f>
        <v>2093.6551451587784</v>
      </c>
    </row>
    <row r="77" spans="1:30">
      <c r="H77" s="7" t="s">
        <v>118</v>
      </c>
      <c r="I77" s="1">
        <f>SUMIFS(Generation_1!C:C,Generation_1!$A:$A,$B$69,Generation_1!$B:$B,$H77)-SUMIFS(Generation_2!C:C,Generation_2!$A:$A,$B$69,Generation_2!$B:$B,$H77)</f>
        <v>85.276770265344396</v>
      </c>
      <c r="J77" s="1">
        <f>SUMIFS(Generation_1!M:M,Generation_1!$A:$A,$B$69,Generation_1!$B:$B,$H77)-SUMIFS(Generation_2!M:M,Generation_2!$A:$A,$B$69,Generation_2!$B:$B,$H77)</f>
        <v>-1035.1471276229986</v>
      </c>
      <c r="K77" s="1">
        <f>SUMIFS(Generation_1!W:W,Generation_1!$A:$A,$B$69,Generation_1!$B:$B,$H77)-SUMIFS(Generation_2!W:W,Generation_2!$A:$A,$B$69,Generation_2!$B:$B,$H77)</f>
        <v>-17526.031395551152</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17958.535671642581</v>
      </c>
      <c r="J79" s="1">
        <f>SUMIFS(Generation_1!M:M,Generation_1!$A:$A,$B$69,Generation_1!$B:$B,$H79)-SUMIFS(Generation_2!M:M,Generation_2!$A:$A,$B$69,Generation_2!$B:$B,$H79)</f>
        <v>11584.214419038413</v>
      </c>
      <c r="K79" s="1">
        <f>SUMIFS(Generation_1!W:W,Generation_1!$A:$A,$B$69,Generation_1!$B:$B,$H79)-SUMIFS(Generation_2!W:W,Generation_2!$A:$A,$B$69,Generation_2!$B:$B,$H79)</f>
        <v>-3892.1041857724776</v>
      </c>
    </row>
    <row r="80" spans="1:30">
      <c r="H80" s="7" t="s">
        <v>121</v>
      </c>
      <c r="I80" s="1">
        <f>SUMIFS(Generation_1!C:C,Generation_1!$A:$A,$B$69,Generation_1!$B:$B,$H80)-SUMIFS(Generation_2!C:C,Generation_2!$A:$A,$B$69,Generation_2!$B:$B,$H80)</f>
        <v>3489.1905003291886</v>
      </c>
      <c r="J80" s="1">
        <f>SUMIFS(Generation_1!M:M,Generation_1!$A:$A,$B$69,Generation_1!$B:$B,$H80)-SUMIFS(Generation_2!M:M,Generation_2!$A:$A,$B$69,Generation_2!$B:$B,$H80)</f>
        <v>-5328.371858665756</v>
      </c>
      <c r="K80" s="1">
        <f>SUMIFS(Generation_1!W:W,Generation_1!$A:$A,$B$69,Generation_1!$B:$B,$H80)-SUMIFS(Generation_2!W:W,Generation_2!$A:$A,$B$69,Generation_2!$B:$B,$H80)</f>
        <v>-51784.942827993204</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424.32217845869889</v>
      </c>
      <c r="J83" s="1">
        <f>-(SUMIFS(Generation_1!M:M,Generation_1!$A:$A,$B$69,Generation_1!$B:$B,$H83)-SUMIFS(Generation_2!M:M,Generation_2!$A:$A,$B$69,Generation_2!$B:$B,$H83))</f>
        <v>-2864.5942155188404</v>
      </c>
      <c r="K83" s="1">
        <f>-(SUMIFS(Generation_1!W:W,Generation_1!$A:$A,$B$69,Generation_1!$B:$B,$H83)-SUMIFS(Generation_2!W:W,Generation_2!$A:$A,$B$69,Generation_2!$B:$B,$H83))</f>
        <v>-23204.008854133201</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99.754295830000046</v>
      </c>
      <c r="N94" s="1">
        <f>SUMIFS(StorageCapacity_1!H:H,StorageCapacity_1!$A:$A,$B$91,StorageCapacity_1!$B:$B,$H94) - SUMIFS(StorageCapacity_2!H:H,StorageCapacity_2!$A:$A,$B$91,StorageCapacity_2!$B:$B,$H94)</f>
        <v>1475.7398007900001</v>
      </c>
      <c r="O94" s="1">
        <f>SUMIFS(StorageCapacity_1!I:I,StorageCapacity_1!$A:$A,$B$91,StorageCapacity_1!$B:$B,$H94) - SUMIFS(StorageCapacity_2!I:I,StorageCapacity_2!$A:$A,$B$91,StorageCapacity_2!$B:$B,$H94)</f>
        <v>1475.7398007900001</v>
      </c>
      <c r="P94" s="1">
        <f>SUMIFS(StorageCapacity_1!J:J,StorageCapacity_1!$A:$A,$B$91,StorageCapacity_1!$B:$B,$H94) - SUMIFS(StorageCapacity_2!J:J,StorageCapacity_2!$A:$A,$B$91,StorageCapacity_2!$B:$B,$H94)</f>
        <v>1475.7398007900001</v>
      </c>
      <c r="Q94" s="1">
        <f>SUMIFS(StorageCapacity_1!K:K,StorageCapacity_1!$A:$A,$B$91,StorageCapacity_1!$B:$B,$H94) - SUMIFS(StorageCapacity_2!K:K,StorageCapacity_2!$A:$A,$B$91,StorageCapacity_2!$B:$B,$H94)</f>
        <v>1475.739800790001</v>
      </c>
      <c r="R94" s="1">
        <f>SUMIFS(StorageCapacity_1!L:L,StorageCapacity_1!$A:$A,$B$91,StorageCapacity_1!$B:$B,$H94) - SUMIFS(StorageCapacity_2!L:L,StorageCapacity_2!$A:$A,$B$91,StorageCapacity_2!$B:$B,$H94)</f>
        <v>1335.5290566200001</v>
      </c>
      <c r="S94" s="1">
        <f>SUMIFS(StorageCapacity_1!M:M,StorageCapacity_1!$A:$A,$B$91,StorageCapacity_1!$B:$B,$H94) - SUMIFS(StorageCapacity_2!M:M,StorageCapacity_2!$A:$A,$B$91,StorageCapacity_2!$B:$B,$H94)</f>
        <v>1335.5290566199997</v>
      </c>
      <c r="T94" s="1">
        <f>SUMIFS(StorageCapacity_1!N:N,StorageCapacity_1!$A:$A,$B$91,StorageCapacity_1!$B:$B,$H94) - SUMIFS(StorageCapacity_2!N:N,StorageCapacity_2!$A:$A,$B$91,StorageCapacity_2!$B:$B,$H94)</f>
        <v>1184.1264036899993</v>
      </c>
      <c r="U94" s="1">
        <f>SUMIFS(StorageCapacity_1!O:O,StorageCapacity_1!$A:$A,$B$91,StorageCapacity_1!$B:$B,$H94) - SUMIFS(StorageCapacity_2!O:O,StorageCapacity_2!$A:$A,$B$91,StorageCapacity_2!$B:$B,$H94)</f>
        <v>1184.1264036900002</v>
      </c>
      <c r="V94" s="1">
        <f>SUMIFS(StorageCapacity_1!P:P,StorageCapacity_1!$A:$A,$B$91,StorageCapacity_1!$B:$B,$H94) - SUMIFS(StorageCapacity_2!P:P,StorageCapacity_2!$A:$A,$B$91,StorageCapacity_2!$B:$B,$H94)</f>
        <v>1184.1264036899993</v>
      </c>
      <c r="W94" s="1">
        <f>SUMIFS(StorageCapacity_1!Q:Q,StorageCapacity_1!$A:$A,$B$91,StorageCapacity_1!$B:$B,$H94) - SUMIFS(StorageCapacity_2!Q:Q,StorageCapacity_2!$A:$A,$B$91,StorageCapacity_2!$B:$B,$H94)</f>
        <v>1184.126403690002</v>
      </c>
      <c r="X94" s="1">
        <f>SUMIFS(StorageCapacity_1!R:R,StorageCapacity_1!$A:$A,$B$91,StorageCapacity_1!$B:$B,$H94) - SUMIFS(StorageCapacity_2!R:R,StorageCapacity_2!$A:$A,$B$91,StorageCapacity_2!$B:$B,$H94)</f>
        <v>1184.1264036900002</v>
      </c>
      <c r="Y94" s="1">
        <f>SUMIFS(StorageCapacity_1!S:S,StorageCapacity_1!$A:$A,$B$91,StorageCapacity_1!$B:$B,$H94) - SUMIFS(StorageCapacity_2!S:S,StorageCapacity_2!$A:$A,$B$91,StorageCapacity_2!$B:$B,$H94)</f>
        <v>1184.126403690002</v>
      </c>
      <c r="Z94" s="1">
        <f>SUMIFS(StorageCapacity_1!T:T,StorageCapacity_1!$A:$A,$B$91,StorageCapacity_1!$B:$B,$H94) - SUMIFS(StorageCapacity_2!T:T,StorageCapacity_2!$A:$A,$B$91,StorageCapacity_2!$B:$B,$H94)</f>
        <v>1184.126403690002</v>
      </c>
      <c r="AA94" s="1">
        <f>SUMIFS(StorageCapacity_1!U:U,StorageCapacity_1!$A:$A,$B$91,StorageCapacity_1!$B:$B,$H94) - SUMIFS(StorageCapacity_2!U:U,StorageCapacity_2!$A:$A,$B$91,StorageCapacity_2!$B:$B,$H94)</f>
        <v>1184.1264036900002</v>
      </c>
      <c r="AB94" s="1">
        <f>SUMIFS(StorageCapacity_1!V:V,StorageCapacity_1!$A:$A,$B$91,StorageCapacity_1!$B:$B,$H94) - SUMIFS(StorageCapacity_2!V:V,StorageCapacity_2!$A:$A,$B$91,StorageCapacity_2!$B:$B,$H94)</f>
        <v>1184.1264036900011</v>
      </c>
      <c r="AC94" s="1">
        <f>SUMIFS(StorageCapacity_1!W:W,StorageCapacity_1!$A:$A,$B$91,StorageCapacity_1!$B:$B,$H94) - SUMIFS(StorageCapacity_2!W:W,StorageCapacity_2!$A:$A,$B$91,StorageCapacity_2!$B:$B,$H94)</f>
        <v>1184.1264036900002</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553.54659261999996</v>
      </c>
      <c r="N95" s="1">
        <f>SUMIFS(StorageCapacity_1!H:H,StorageCapacity_1!$A:$A,$B$91,StorageCapacity_1!$B:$B,$H95) - SUMIFS(StorageCapacity_2!H:H,StorageCapacity_2!$A:$A,$B$91,StorageCapacity_2!$B:$B,$H95)</f>
        <v>2337.25510962</v>
      </c>
      <c r="O95" s="1">
        <f>SUMIFS(StorageCapacity_1!I:I,StorageCapacity_1!$A:$A,$B$91,StorageCapacity_1!$B:$B,$H95) - SUMIFS(StorageCapacity_2!I:I,StorageCapacity_2!$A:$A,$B$91,StorageCapacity_2!$B:$B,$H95)</f>
        <v>2184.8088455300003</v>
      </c>
      <c r="P95" s="1">
        <f>SUMIFS(StorageCapacity_1!J:J,StorageCapacity_1!$A:$A,$B$91,StorageCapacity_1!$B:$B,$H95) - SUMIFS(StorageCapacity_2!J:J,StorageCapacity_2!$A:$A,$B$91,StorageCapacity_2!$B:$B,$H95)</f>
        <v>2177.1674254</v>
      </c>
      <c r="Q95" s="1">
        <f>SUMIFS(StorageCapacity_1!K:K,StorageCapacity_1!$A:$A,$B$91,StorageCapacity_1!$B:$B,$H95) - SUMIFS(StorageCapacity_2!K:K,StorageCapacity_2!$A:$A,$B$91,StorageCapacity_2!$B:$B,$H95)</f>
        <v>2336.5163919200004</v>
      </c>
      <c r="R95" s="1">
        <f>SUMIFS(StorageCapacity_1!L:L,StorageCapacity_1!$A:$A,$B$91,StorageCapacity_1!$B:$B,$H95) - SUMIFS(StorageCapacity_2!L:L,StorageCapacity_2!$A:$A,$B$91,StorageCapacity_2!$B:$B,$H95)</f>
        <v>2101.7752958400001</v>
      </c>
      <c r="S95" s="1">
        <f>SUMIFS(StorageCapacity_1!M:M,StorageCapacity_1!$A:$A,$B$91,StorageCapacity_1!$B:$B,$H95) - SUMIFS(StorageCapacity_2!M:M,StorageCapacity_2!$A:$A,$B$91,StorageCapacity_2!$B:$B,$H95)</f>
        <v>1338.9721258700001</v>
      </c>
      <c r="T95" s="1">
        <f>SUMIFS(StorageCapacity_1!N:N,StorageCapacity_1!$A:$A,$B$91,StorageCapacity_1!$B:$B,$H95) - SUMIFS(StorageCapacity_2!N:N,StorageCapacity_2!$A:$A,$B$91,StorageCapacity_2!$B:$B,$H95)</f>
        <v>917.42457060999914</v>
      </c>
      <c r="U95" s="1">
        <f>SUMIFS(StorageCapacity_1!O:O,StorageCapacity_1!$A:$A,$B$91,StorageCapacity_1!$B:$B,$H95) - SUMIFS(StorageCapacity_2!O:O,StorageCapacity_2!$A:$A,$B$91,StorageCapacity_2!$B:$B,$H95)</f>
        <v>711.04966870999942</v>
      </c>
      <c r="V95" s="1">
        <f>SUMIFS(StorageCapacity_1!P:P,StorageCapacity_1!$A:$A,$B$91,StorageCapacity_1!$B:$B,$H95) - SUMIFS(StorageCapacity_2!P:P,StorageCapacity_2!$A:$A,$B$91,StorageCapacity_2!$B:$B,$H95)</f>
        <v>771.21080926000104</v>
      </c>
      <c r="W95" s="1">
        <f>SUMIFS(StorageCapacity_1!Q:Q,StorageCapacity_1!$A:$A,$B$91,StorageCapacity_1!$B:$B,$H95) - SUMIFS(StorageCapacity_2!Q:Q,StorageCapacity_2!$A:$A,$B$91,StorageCapacity_2!$B:$B,$H95)</f>
        <v>-833.75935267999921</v>
      </c>
      <c r="X95" s="1">
        <f>SUMIFS(StorageCapacity_1!R:R,StorageCapacity_1!$A:$A,$B$91,StorageCapacity_1!$B:$B,$H95) - SUMIFS(StorageCapacity_2!R:R,StorageCapacity_2!$A:$A,$B$91,StorageCapacity_2!$B:$B,$H95)</f>
        <v>-806.0519392999995</v>
      </c>
      <c r="Y95" s="1">
        <f>SUMIFS(StorageCapacity_1!S:S,StorageCapacity_1!$A:$A,$B$91,StorageCapacity_1!$B:$B,$H95) - SUMIFS(StorageCapacity_2!S:S,StorageCapacity_2!$A:$A,$B$91,StorageCapacity_2!$B:$B,$H95)</f>
        <v>-431.90109244999985</v>
      </c>
      <c r="Z95" s="1">
        <f>SUMIFS(StorageCapacity_1!T:T,StorageCapacity_1!$A:$A,$B$91,StorageCapacity_1!$B:$B,$H95) - SUMIFS(StorageCapacity_2!T:T,StorageCapacity_2!$A:$A,$B$91,StorageCapacity_2!$B:$B,$H95)</f>
        <v>-431.90109244999985</v>
      </c>
      <c r="AA95" s="1">
        <f>SUMIFS(StorageCapacity_1!U:U,StorageCapacity_1!$A:$A,$B$91,StorageCapacity_1!$B:$B,$H95) - SUMIFS(StorageCapacity_2!U:U,StorageCapacity_2!$A:$A,$B$91,StorageCapacity_2!$B:$B,$H95)</f>
        <v>-727.35178980000001</v>
      </c>
      <c r="AB95" s="1">
        <f>SUMIFS(StorageCapacity_1!V:V,StorageCapacity_1!$A:$A,$B$91,StorageCapacity_1!$B:$B,$H95) - SUMIFS(StorageCapacity_2!V:V,StorageCapacity_2!$A:$A,$B$91,StorageCapacity_2!$B:$B,$H95)</f>
        <v>-727.35178980000001</v>
      </c>
      <c r="AC95" s="1">
        <f>SUMIFS(StorageCapacity_1!W:W,StorageCapacity_1!$A:$A,$B$91,StorageCapacity_1!$B:$B,$H95) - SUMIFS(StorageCapacity_2!W:W,StorageCapacity_2!$A:$A,$B$91,StorageCapacity_2!$B:$B,$H95)</f>
        <v>-727.35178980000001</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521.69754585999999</v>
      </c>
      <c r="O96" s="1">
        <f>SUMIFS(StorageCapacity_1!I:I,StorageCapacity_1!$A:$A,$B$91,StorageCapacity_1!$B:$B,$H96) - SUMIFS(StorageCapacity_2!I:I,StorageCapacity_2!$A:$A,$B$91,StorageCapacity_2!$B:$B,$H96)</f>
        <v>521.69754585999999</v>
      </c>
      <c r="P96" s="1">
        <f>SUMIFS(StorageCapacity_1!J:J,StorageCapacity_1!$A:$A,$B$91,StorageCapacity_1!$B:$B,$H96) - SUMIFS(StorageCapacity_2!J:J,StorageCapacity_2!$A:$A,$B$91,StorageCapacity_2!$B:$B,$H96)</f>
        <v>2505.7100966600001</v>
      </c>
      <c r="Q96" s="1">
        <f>SUMIFS(StorageCapacity_1!K:K,StorageCapacity_1!$A:$A,$B$91,StorageCapacity_1!$B:$B,$H96) - SUMIFS(StorageCapacity_2!K:K,StorageCapacity_2!$A:$A,$B$91,StorageCapacity_2!$B:$B,$H96)</f>
        <v>2505.7100966600001</v>
      </c>
      <c r="R96" s="1">
        <f>SUMIFS(StorageCapacity_1!L:L,StorageCapacity_1!$A:$A,$B$91,StorageCapacity_1!$B:$B,$H96) - SUMIFS(StorageCapacity_2!L:L,StorageCapacity_2!$A:$A,$B$91,StorageCapacity_2!$B:$B,$H96)</f>
        <v>2505.7100966600001</v>
      </c>
      <c r="S96" s="1">
        <f>SUMIFS(StorageCapacity_1!M:M,StorageCapacity_1!$A:$A,$B$91,StorageCapacity_1!$B:$B,$H96) - SUMIFS(StorageCapacity_2!M:M,StorageCapacity_2!$A:$A,$B$91,StorageCapacity_2!$B:$B,$H96)</f>
        <v>2505.7100966600001</v>
      </c>
      <c r="T96" s="1">
        <f>SUMIFS(StorageCapacity_1!N:N,StorageCapacity_1!$A:$A,$B$91,StorageCapacity_1!$B:$B,$H96) - SUMIFS(StorageCapacity_2!N:N,StorageCapacity_2!$A:$A,$B$91,StorageCapacity_2!$B:$B,$H96)</f>
        <v>2124.7317258000003</v>
      </c>
      <c r="U96" s="1">
        <f>SUMIFS(StorageCapacity_1!O:O,StorageCapacity_1!$A:$A,$B$91,StorageCapacity_1!$B:$B,$H96) - SUMIFS(StorageCapacity_2!O:O,StorageCapacity_2!$A:$A,$B$91,StorageCapacity_2!$B:$B,$H96)</f>
        <v>2124.7317258000003</v>
      </c>
      <c r="V96" s="1">
        <f>SUMIFS(StorageCapacity_1!P:P,StorageCapacity_1!$A:$A,$B$91,StorageCapacity_1!$B:$B,$H96) - SUMIFS(StorageCapacity_2!P:P,StorageCapacity_2!$A:$A,$B$91,StorageCapacity_2!$B:$B,$H96)</f>
        <v>2074.0400973600003</v>
      </c>
      <c r="W96" s="1">
        <f>SUMIFS(StorageCapacity_1!Q:Q,StorageCapacity_1!$A:$A,$B$91,StorageCapacity_1!$B:$B,$H96) - SUMIFS(StorageCapacity_2!Q:Q,StorageCapacity_2!$A:$A,$B$91,StorageCapacity_2!$B:$B,$H96)</f>
        <v>490.51804966000054</v>
      </c>
      <c r="X96" s="1">
        <f>SUMIFS(StorageCapacity_1!R:R,StorageCapacity_1!$A:$A,$B$91,StorageCapacity_1!$B:$B,$H96) - SUMIFS(StorageCapacity_2!R:R,StorageCapacity_2!$A:$A,$B$91,StorageCapacity_2!$B:$B,$H96)</f>
        <v>109.0944497800001</v>
      </c>
      <c r="Y96" s="1">
        <f>SUMIFS(StorageCapacity_1!S:S,StorageCapacity_1!$A:$A,$B$91,StorageCapacity_1!$B:$B,$H96) - SUMIFS(StorageCapacity_2!S:S,StorageCapacity_2!$A:$A,$B$91,StorageCapacity_2!$B:$B,$H96)</f>
        <v>-83.074619570000323</v>
      </c>
      <c r="Z96" s="1">
        <f>SUMIFS(StorageCapacity_1!T:T,StorageCapacity_1!$A:$A,$B$91,StorageCapacity_1!$B:$B,$H96) - SUMIFS(StorageCapacity_2!T:T,StorageCapacity_2!$A:$A,$B$91,StorageCapacity_2!$B:$B,$H96)</f>
        <v>-483.30196074000014</v>
      </c>
      <c r="AA96" s="1">
        <f>SUMIFS(StorageCapacity_1!U:U,StorageCapacity_1!$A:$A,$B$91,StorageCapacity_1!$B:$B,$H96) - SUMIFS(StorageCapacity_2!U:U,StorageCapacity_2!$A:$A,$B$91,StorageCapacity_2!$B:$B,$H96)</f>
        <v>-693.05008677000023</v>
      </c>
      <c r="AB96" s="1">
        <f>SUMIFS(StorageCapacity_1!V:V,StorageCapacity_1!$A:$A,$B$91,StorageCapacity_1!$B:$B,$H96) - SUMIFS(StorageCapacity_2!V:V,StorageCapacity_2!$A:$A,$B$91,StorageCapacity_2!$B:$B,$H96)</f>
        <v>-693.05008677000023</v>
      </c>
      <c r="AC96" s="1">
        <f>SUMIFS(StorageCapacity_1!W:W,StorageCapacity_1!$A:$A,$B$91,StorageCapacity_1!$B:$B,$H96) - SUMIFS(StorageCapacity_2!W:W,StorageCapacity_2!$A:$A,$B$91,StorageCapacity_2!$B:$B,$H96)</f>
        <v>-788.52451667000059</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-87.057078984554209</v>
      </c>
      <c r="J110" s="1">
        <f>SUMIFS(StorageGeneration_1!D:D,StorageGeneration_1!$A:$A,$B$107,StorageGeneration_1!$B:$B,$H110) - SUMIFS(StorageGeneration_2!D:D,StorageGeneration_2!$A:$A,$B$107,StorageGeneration_2!$B:$B,$H110)</f>
        <v>-51.991714033095889</v>
      </c>
      <c r="K110" s="1">
        <f>SUMIFS(StorageGeneration_1!E:E,StorageGeneration_1!$A:$A,$B$107,StorageGeneration_1!$B:$B,$H110) - SUMIFS(StorageGeneration_2!E:E,StorageGeneration_2!$A:$A,$B$107,StorageGeneration_2!$B:$B,$H110)</f>
        <v>-212.77469921499676</v>
      </c>
      <c r="L110" s="1">
        <f>SUMIFS(StorageGeneration_1!F:F,StorageGeneration_1!$A:$A,$B$107,StorageGeneration_1!$B:$B,$H110) - SUMIFS(StorageGeneration_2!F:F,StorageGeneration_2!$A:$A,$B$107,StorageGeneration_2!$B:$B,$H110)</f>
        <v>-179.52916231876429</v>
      </c>
      <c r="M110" s="1">
        <f>SUMIFS(StorageGeneration_1!G:G,StorageGeneration_1!$A:$A,$B$107,StorageGeneration_1!$B:$B,$H110) - SUMIFS(StorageGeneration_2!G:G,StorageGeneration_2!$A:$A,$B$107,StorageGeneration_2!$B:$B,$H110)</f>
        <v>-279.08602419579393</v>
      </c>
      <c r="N110" s="1">
        <f>SUMIFS(StorageGeneration_1!H:H,StorageGeneration_1!$A:$A,$B$107,StorageGeneration_1!$B:$B,$H110) - SUMIFS(StorageGeneration_2!H:H,StorageGeneration_2!$A:$A,$B$107,StorageGeneration_2!$B:$B,$H110)</f>
        <v>523.76402275348801</v>
      </c>
      <c r="O110" s="1">
        <f>SUMIFS(StorageGeneration_1!I:I,StorageGeneration_1!$A:$A,$B$107,StorageGeneration_1!$B:$B,$H110) - SUMIFS(StorageGeneration_2!I:I,StorageGeneration_2!$A:$A,$B$107,StorageGeneration_2!$B:$B,$H110)</f>
        <v>562.03298681081242</v>
      </c>
      <c r="P110" s="1">
        <f>SUMIFS(StorageGeneration_1!J:J,StorageGeneration_1!$A:$A,$B$107,StorageGeneration_1!$B:$B,$H110) - SUMIFS(StorageGeneration_2!J:J,StorageGeneration_2!$A:$A,$B$107,StorageGeneration_2!$B:$B,$H110)</f>
        <v>-38.927869118034778</v>
      </c>
      <c r="Q110" s="1">
        <f>SUMIFS(StorageGeneration_1!K:K,StorageGeneration_1!$A:$A,$B$107,StorageGeneration_1!$B:$B,$H110) - SUMIFS(StorageGeneration_2!K:K,StorageGeneration_2!$A:$A,$B$107,StorageGeneration_2!$B:$B,$H110)</f>
        <v>-18.365291177069594</v>
      </c>
      <c r="R110" s="1">
        <f>SUMIFS(StorageGeneration_1!L:L,StorageGeneration_1!$A:$A,$B$107,StorageGeneration_1!$B:$B,$H110) - SUMIFS(StorageGeneration_2!L:L,StorageGeneration_2!$A:$A,$B$107,StorageGeneration_2!$B:$B,$H110)</f>
        <v>-79.5021333289842</v>
      </c>
      <c r="S110" s="1">
        <f>SUMIFS(StorageGeneration_1!M:M,StorageGeneration_1!$A:$A,$B$107,StorageGeneration_1!$B:$B,$H110) - SUMIFS(StorageGeneration_2!M:M,StorageGeneration_2!$A:$A,$B$107,StorageGeneration_2!$B:$B,$H110)</f>
        <v>-188.25382625218526</v>
      </c>
      <c r="T110" s="1">
        <f>SUMIFS(StorageGeneration_1!N:N,StorageGeneration_1!$A:$A,$B$107,StorageGeneration_1!$B:$B,$H110) - SUMIFS(StorageGeneration_2!N:N,StorageGeneration_2!$A:$A,$B$107,StorageGeneration_2!$B:$B,$H110)</f>
        <v>-439.87085106211816</v>
      </c>
      <c r="U110" s="1">
        <f>SUMIFS(StorageGeneration_1!O:O,StorageGeneration_1!$A:$A,$B$107,StorageGeneration_1!$B:$B,$H110) - SUMIFS(StorageGeneration_2!O:O,StorageGeneration_2!$A:$A,$B$107,StorageGeneration_2!$B:$B,$H110)</f>
        <v>-679.47352845265323</v>
      </c>
      <c r="V110" s="1">
        <f>SUMIFS(StorageGeneration_1!P:P,StorageGeneration_1!$A:$A,$B$107,StorageGeneration_1!$B:$B,$H110) - SUMIFS(StorageGeneration_2!P:P,StorageGeneration_2!$A:$A,$B$107,StorageGeneration_2!$B:$B,$H110)</f>
        <v>-767.03897471587516</v>
      </c>
      <c r="W110" s="1">
        <f>SUMIFS(StorageGeneration_1!Q:Q,StorageGeneration_1!$A:$A,$B$107,StorageGeneration_1!$B:$B,$H110) - SUMIFS(StorageGeneration_2!Q:Q,StorageGeneration_2!$A:$A,$B$107,StorageGeneration_2!$B:$B,$H110)</f>
        <v>-802.72339262420746</v>
      </c>
      <c r="X110" s="1">
        <f>SUMIFS(StorageGeneration_1!R:R,StorageGeneration_1!$A:$A,$B$107,StorageGeneration_1!$B:$B,$H110) - SUMIFS(StorageGeneration_2!R:R,StorageGeneration_2!$A:$A,$B$107,StorageGeneration_2!$B:$B,$H110)</f>
        <v>-868.70502921487969</v>
      </c>
      <c r="Y110" s="1">
        <f>SUMIFS(StorageGeneration_1!S:S,StorageGeneration_1!$A:$A,$B$107,StorageGeneration_1!$B:$B,$H110) - SUMIFS(StorageGeneration_2!S:S,StorageGeneration_2!$A:$A,$B$107,StorageGeneration_2!$B:$B,$H110)</f>
        <v>-1023.4709297861073</v>
      </c>
      <c r="Z110" s="1">
        <f>SUMIFS(StorageGeneration_1!T:T,StorageGeneration_1!$A:$A,$B$107,StorageGeneration_1!$B:$B,$H110) - SUMIFS(StorageGeneration_2!T:T,StorageGeneration_2!$A:$A,$B$107,StorageGeneration_2!$B:$B,$H110)</f>
        <v>-1195.7101749494263</v>
      </c>
      <c r="AA110" s="1">
        <f>SUMIFS(StorageGeneration_1!U:U,StorageGeneration_1!$A:$A,$B$107,StorageGeneration_1!$B:$B,$H110) - SUMIFS(StorageGeneration_2!U:U,StorageGeneration_2!$A:$A,$B$107,StorageGeneration_2!$B:$B,$H110)</f>
        <v>-1435.5019151680272</v>
      </c>
      <c r="AB110" s="1">
        <f>SUMIFS(StorageGeneration_1!V:V,StorageGeneration_1!$A:$A,$B$107,StorageGeneration_1!$B:$B,$H110) - SUMIFS(StorageGeneration_2!V:V,StorageGeneration_2!$A:$A,$B$107,StorageGeneration_2!$B:$B,$H110)</f>
        <v>-1333.1325772951536</v>
      </c>
      <c r="AC110" s="1">
        <f>SUMIFS(StorageGeneration_1!W:W,StorageGeneration_1!$A:$A,$B$107,StorageGeneration_1!$B:$B,$H110) - SUMIFS(StorageGeneration_2!W:W,StorageGeneration_2!$A:$A,$B$107,StorageGeneration_2!$B:$B,$H110)</f>
        <v>-1402.9476659690581</v>
      </c>
    </row>
    <row r="111" spans="1:30">
      <c r="H111" s="25" t="s">
        <v>130</v>
      </c>
      <c r="I111" s="1">
        <f>SUMIFS(StorageGeneration_1!C:C,StorageGeneration_1!$A:$A,$B$107,StorageGeneration_1!$B:$B,$H111) - SUMIFS(StorageGeneration_2!C:C,StorageGeneration_2!$A:$A,$B$107,StorageGeneration_2!$B:$B,$H111)</f>
        <v>172.33384924989858</v>
      </c>
      <c r="J111" s="1">
        <f>SUMIFS(StorageGeneration_1!D:D,StorageGeneration_1!$A:$A,$B$107,StorageGeneration_1!$B:$B,$H111) - SUMIFS(StorageGeneration_2!D:D,StorageGeneration_2!$A:$A,$B$107,StorageGeneration_2!$B:$B,$H111)</f>
        <v>234.36434777970638</v>
      </c>
      <c r="K111" s="1">
        <f>SUMIFS(StorageGeneration_1!E:E,StorageGeneration_1!$A:$A,$B$107,StorageGeneration_1!$B:$B,$H111) - SUMIFS(StorageGeneration_2!E:E,StorageGeneration_2!$A:$A,$B$107,StorageGeneration_2!$B:$B,$H111)</f>
        <v>177.93736086282121</v>
      </c>
      <c r="L111" s="1">
        <f>SUMIFS(StorageGeneration_1!F:F,StorageGeneration_1!$A:$A,$B$107,StorageGeneration_1!$B:$B,$H111) - SUMIFS(StorageGeneration_2!F:F,StorageGeneration_2!$A:$A,$B$107,StorageGeneration_2!$B:$B,$H111)</f>
        <v>157.97342292469676</v>
      </c>
      <c r="M111" s="1">
        <f>SUMIFS(StorageGeneration_1!G:G,StorageGeneration_1!$A:$A,$B$107,StorageGeneration_1!$B:$B,$H111) - SUMIFS(StorageGeneration_2!G:G,StorageGeneration_2!$A:$A,$B$107,StorageGeneration_2!$B:$B,$H111)</f>
        <v>743.76175682026951</v>
      </c>
      <c r="N111" s="1">
        <f>SUMIFS(StorageGeneration_1!H:H,StorageGeneration_1!$A:$A,$B$107,StorageGeneration_1!$B:$B,$H111) - SUMIFS(StorageGeneration_2!H:H,StorageGeneration_2!$A:$A,$B$107,StorageGeneration_2!$B:$B,$H111)</f>
        <v>3840.3021693959427</v>
      </c>
      <c r="O111" s="1">
        <f>SUMIFS(StorageGeneration_1!I:I,StorageGeneration_1!$A:$A,$B$107,StorageGeneration_1!$B:$B,$H111) - SUMIFS(StorageGeneration_2!I:I,StorageGeneration_2!$A:$A,$B$107,StorageGeneration_2!$B:$B,$H111)</f>
        <v>3299.3701373001268</v>
      </c>
      <c r="P111" s="1">
        <f>SUMIFS(StorageGeneration_1!J:J,StorageGeneration_1!$A:$A,$B$107,StorageGeneration_1!$B:$B,$H111) - SUMIFS(StorageGeneration_2!J:J,StorageGeneration_2!$A:$A,$B$107,StorageGeneration_2!$B:$B,$H111)</f>
        <v>703.35826436705247</v>
      </c>
      <c r="Q111" s="1">
        <f>SUMIFS(StorageGeneration_1!K:K,StorageGeneration_1!$A:$A,$B$107,StorageGeneration_1!$B:$B,$H111) - SUMIFS(StorageGeneration_2!K:K,StorageGeneration_2!$A:$A,$B$107,StorageGeneration_2!$B:$B,$H111)</f>
        <v>588.51827144814797</v>
      </c>
      <c r="R111" s="1">
        <f>SUMIFS(StorageGeneration_1!L:L,StorageGeneration_1!$A:$A,$B$107,StorageGeneration_1!$B:$B,$H111) - SUMIFS(StorageGeneration_2!L:L,StorageGeneration_2!$A:$A,$B$107,StorageGeneration_2!$B:$B,$H111)</f>
        <v>106.50365980595416</v>
      </c>
      <c r="S111" s="1">
        <f>SUMIFS(StorageGeneration_1!M:M,StorageGeneration_1!$A:$A,$B$107,StorageGeneration_1!$B:$B,$H111) - SUMIFS(StorageGeneration_2!M:M,StorageGeneration_2!$A:$A,$B$107,StorageGeneration_2!$B:$B,$H111)</f>
        <v>-1880.6855423870911</v>
      </c>
      <c r="T111" s="1">
        <f>SUMIFS(StorageGeneration_1!N:N,StorageGeneration_1!$A:$A,$B$107,StorageGeneration_1!$B:$B,$H111) - SUMIFS(StorageGeneration_2!N:N,StorageGeneration_2!$A:$A,$B$107,StorageGeneration_2!$B:$B,$H111)</f>
        <v>-3365.4045460249999</v>
      </c>
      <c r="U111" s="1">
        <f>SUMIFS(StorageGeneration_1!O:O,StorageGeneration_1!$A:$A,$B$107,StorageGeneration_1!$B:$B,$H111) - SUMIFS(StorageGeneration_2!O:O,StorageGeneration_2!$A:$A,$B$107,StorageGeneration_2!$B:$B,$H111)</f>
        <v>-4119.1241492306408</v>
      </c>
      <c r="V111" s="1">
        <f>SUMIFS(StorageGeneration_1!P:P,StorageGeneration_1!$A:$A,$B$107,StorageGeneration_1!$B:$B,$H111) - SUMIFS(StorageGeneration_2!P:P,StorageGeneration_2!$A:$A,$B$107,StorageGeneration_2!$B:$B,$H111)</f>
        <v>-4302.6307359048669</v>
      </c>
      <c r="W111" s="1">
        <f>SUMIFS(StorageGeneration_1!Q:Q,StorageGeneration_1!$A:$A,$B$107,StorageGeneration_1!$B:$B,$H111) - SUMIFS(StorageGeneration_2!Q:Q,StorageGeneration_2!$A:$A,$B$107,StorageGeneration_2!$B:$B,$H111)</f>
        <v>-7355.5836465328821</v>
      </c>
      <c r="X111" s="1">
        <f>SUMIFS(StorageGeneration_1!R:R,StorageGeneration_1!$A:$A,$B$107,StorageGeneration_1!$B:$B,$H111) - SUMIFS(StorageGeneration_2!R:R,StorageGeneration_2!$A:$A,$B$107,StorageGeneration_2!$B:$B,$H111)</f>
        <v>-7365.0075643130358</v>
      </c>
      <c r="Y111" s="1">
        <f>SUMIFS(StorageGeneration_1!S:S,StorageGeneration_1!$A:$A,$B$107,StorageGeneration_1!$B:$B,$H111) - SUMIFS(StorageGeneration_2!S:S,StorageGeneration_2!$A:$A,$B$107,StorageGeneration_2!$B:$B,$H111)</f>
        <v>-7894.9875368840021</v>
      </c>
      <c r="Z111" s="1">
        <f>SUMIFS(StorageGeneration_1!T:T,StorageGeneration_1!$A:$A,$B$107,StorageGeneration_1!$B:$B,$H111) - SUMIFS(StorageGeneration_2!T:T,StorageGeneration_2!$A:$A,$B$107,StorageGeneration_2!$B:$B,$H111)</f>
        <v>-6221.2298898003019</v>
      </c>
      <c r="AA111" s="1">
        <f>SUMIFS(StorageGeneration_1!U:U,StorageGeneration_1!$A:$A,$B$107,StorageGeneration_1!$B:$B,$H111) - SUMIFS(StorageGeneration_2!U:U,StorageGeneration_2!$A:$A,$B$107,StorageGeneration_2!$B:$B,$H111)</f>
        <v>-7700.856390428442</v>
      </c>
      <c r="AB111" s="1">
        <f>SUMIFS(StorageGeneration_1!V:V,StorageGeneration_1!$A:$A,$B$107,StorageGeneration_1!$B:$B,$H111) - SUMIFS(StorageGeneration_2!V:V,StorageGeneration_2!$A:$A,$B$107,StorageGeneration_2!$B:$B,$H111)</f>
        <v>-7937.7604981237628</v>
      </c>
      <c r="AC111" s="1">
        <f>SUMIFS(StorageGeneration_1!W:W,StorageGeneration_1!$A:$A,$B$107,StorageGeneration_1!$B:$B,$H111) - SUMIFS(StorageGeneration_2!W:W,StorageGeneration_2!$A:$A,$B$107,StorageGeneration_2!$B:$B,$H111)</f>
        <v>-8569.2424707226128</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64.367360064462076</v>
      </c>
      <c r="M112" s="1">
        <f>SUMIFS(StorageGeneration_1!G:G,StorageGeneration_1!$A:$A,$B$107,StorageGeneration_1!$B:$B,$H112) - SUMIFS(StorageGeneration_2!G:G,StorageGeneration_2!$A:$A,$B$107,StorageGeneration_2!$B:$B,$H112)</f>
        <v>-2200.9742310312108</v>
      </c>
      <c r="N112" s="1">
        <f>SUMIFS(StorageGeneration_1!H:H,StorageGeneration_1!$A:$A,$B$107,StorageGeneration_1!$B:$B,$H112) - SUMIFS(StorageGeneration_2!H:H,StorageGeneration_2!$A:$A,$B$107,StorageGeneration_2!$B:$B,$H112)</f>
        <v>-129.08179606637987</v>
      </c>
      <c r="O112" s="1">
        <f>SUMIFS(StorageGeneration_1!I:I,StorageGeneration_1!$A:$A,$B$107,StorageGeneration_1!$B:$B,$H112) - SUMIFS(StorageGeneration_2!I:I,StorageGeneration_2!$A:$A,$B$107,StorageGeneration_2!$B:$B,$H112)</f>
        <v>474.93699080152965</v>
      </c>
      <c r="P112" s="1">
        <f>SUMIFS(StorageGeneration_1!J:J,StorageGeneration_1!$A:$A,$B$107,StorageGeneration_1!$B:$B,$H112) - SUMIFS(StorageGeneration_2!J:J,StorageGeneration_2!$A:$A,$B$107,StorageGeneration_2!$B:$B,$H112)</f>
        <v>2067.5801639577462</v>
      </c>
      <c r="Q112" s="1">
        <f>SUMIFS(StorageGeneration_1!K:K,StorageGeneration_1!$A:$A,$B$107,StorageGeneration_1!$B:$B,$H112) - SUMIFS(StorageGeneration_2!K:K,StorageGeneration_2!$A:$A,$B$107,StorageGeneration_2!$B:$B,$H112)</f>
        <v>1440.2417900732826</v>
      </c>
      <c r="R112" s="1">
        <f>SUMIFS(StorageGeneration_1!L:L,StorageGeneration_1!$A:$A,$B$107,StorageGeneration_1!$B:$B,$H112) - SUMIFS(StorageGeneration_2!L:L,StorageGeneration_2!$A:$A,$B$107,StorageGeneration_2!$B:$B,$H112)</f>
        <v>1562.7206154783839</v>
      </c>
      <c r="S112" s="1">
        <f>SUMIFS(StorageGeneration_1!M:M,StorageGeneration_1!$A:$A,$B$107,StorageGeneration_1!$B:$B,$H112) - SUMIFS(StorageGeneration_2!M:M,StorageGeneration_2!$A:$A,$B$107,StorageGeneration_2!$B:$B,$H112)</f>
        <v>1033.7922410162746</v>
      </c>
      <c r="T112" s="1">
        <f>SUMIFS(StorageGeneration_1!N:N,StorageGeneration_1!$A:$A,$B$107,StorageGeneration_1!$B:$B,$H112) - SUMIFS(StorageGeneration_2!N:N,StorageGeneration_2!$A:$A,$B$107,StorageGeneration_2!$B:$B,$H112)</f>
        <v>-82.418835035330176</v>
      </c>
      <c r="U112" s="1">
        <f>SUMIFS(StorageGeneration_1!O:O,StorageGeneration_1!$A:$A,$B$107,StorageGeneration_1!$B:$B,$H112) - SUMIFS(StorageGeneration_2!O:O,StorageGeneration_2!$A:$A,$B$107,StorageGeneration_2!$B:$B,$H112)</f>
        <v>-358.30624712442113</v>
      </c>
      <c r="V112" s="1">
        <f>SUMIFS(StorageGeneration_1!P:P,StorageGeneration_1!$A:$A,$B$107,StorageGeneration_1!$B:$B,$H112) - SUMIFS(StorageGeneration_2!P:P,StorageGeneration_2!$A:$A,$B$107,StorageGeneration_2!$B:$B,$H112)</f>
        <v>-412.67103053221035</v>
      </c>
      <c r="W112" s="1">
        <f>SUMIFS(StorageGeneration_1!Q:Q,StorageGeneration_1!$A:$A,$B$107,StorageGeneration_1!$B:$B,$H112) - SUMIFS(StorageGeneration_2!Q:Q,StorageGeneration_2!$A:$A,$B$107,StorageGeneration_2!$B:$B,$H112)</f>
        <v>-3862.1634453412871</v>
      </c>
      <c r="X112" s="1">
        <f>SUMIFS(StorageGeneration_1!R:R,StorageGeneration_1!$A:$A,$B$107,StorageGeneration_1!$B:$B,$H112) - SUMIFS(StorageGeneration_2!R:R,StorageGeneration_2!$A:$A,$B$107,StorageGeneration_2!$B:$B,$H112)</f>
        <v>-4868.4878471951142</v>
      </c>
      <c r="Y112" s="1">
        <f>SUMIFS(StorageGeneration_1!S:S,StorageGeneration_1!$A:$A,$B$107,StorageGeneration_1!$B:$B,$H112) - SUMIFS(StorageGeneration_2!S:S,StorageGeneration_2!$A:$A,$B$107,StorageGeneration_2!$B:$B,$H112)</f>
        <v>-5995.6813671033688</v>
      </c>
      <c r="Z112" s="1">
        <f>SUMIFS(StorageGeneration_1!T:T,StorageGeneration_1!$A:$A,$B$107,StorageGeneration_1!$B:$B,$H112) - SUMIFS(StorageGeneration_2!T:T,StorageGeneration_2!$A:$A,$B$107,StorageGeneration_2!$B:$B,$H112)</f>
        <v>-6221.7930463428856</v>
      </c>
      <c r="AA112" s="1">
        <f>SUMIFS(StorageGeneration_1!U:U,StorageGeneration_1!$A:$A,$B$107,StorageGeneration_1!$B:$B,$H112) - SUMIFS(StorageGeneration_2!U:U,StorageGeneration_2!$A:$A,$B$107,StorageGeneration_2!$B:$B,$H112)</f>
        <v>-7377.5299547681443</v>
      </c>
      <c r="AB112" s="1">
        <f>SUMIFS(StorageGeneration_1!V:V,StorageGeneration_1!$A:$A,$B$107,StorageGeneration_1!$B:$B,$H112) - SUMIFS(StorageGeneration_2!V:V,StorageGeneration_2!$A:$A,$B$107,StorageGeneration_2!$B:$B,$H112)</f>
        <v>-6800.750572961806</v>
      </c>
      <c r="AC112" s="1">
        <f>SUMIFS(StorageGeneration_1!W:W,StorageGeneration_1!$A:$A,$B$107,StorageGeneration_1!$B:$B,$H112) - SUMIFS(StorageGeneration_2!W:W,StorageGeneration_2!$A:$A,$B$107,StorageGeneration_2!$B:$B,$H112)</f>
        <v>-7553.8412588594829</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-793.94420300000002</v>
      </c>
      <c r="Z126" s="1">
        <f>SUMIFS(DispatchableCapacity_1!T:T,DispatchableCapacity_1!$A:$A,$B$123,DispatchableCapacity_1!$B:$B,$H126)-SUMIFS(DispatchableCapacity_2!T:T,DispatchableCapacity_2!$A:$A,$B$123,DispatchableCapacity_2!$B:$B,$H126)</f>
        <v>-968.54876520000005</v>
      </c>
      <c r="AA126" s="1">
        <f>SUMIFS(DispatchableCapacity_1!U:U,DispatchableCapacity_1!$A:$A,$B$123,DispatchableCapacity_1!$B:$B,$H126)-SUMIFS(DispatchableCapacity_2!U:U,DispatchableCapacity_2!$A:$A,$B$123,DispatchableCapacity_2!$B:$B,$H126)</f>
        <v>-988.2783842</v>
      </c>
      <c r="AB126" s="1">
        <f>SUMIFS(DispatchableCapacity_1!V:V,DispatchableCapacity_1!$A:$A,$B$123,DispatchableCapacity_1!$B:$B,$H126)-SUMIFS(DispatchableCapacity_2!V:V,DispatchableCapacity_2!$A:$A,$B$123,DispatchableCapacity_2!$B:$B,$H126)</f>
        <v>-1312.6539918000001</v>
      </c>
      <c r="AC126" s="1">
        <f>SUMIFS(DispatchableCapacity_1!W:W,DispatchableCapacity_1!$A:$A,$B$123,DispatchableCapacity_1!$B:$B,$H126)-SUMIFS(DispatchableCapacity_2!W:W,DispatchableCapacity_2!$A:$A,$B$123,DispatchableCapacity_2!$B:$B,$H126)</f>
        <v>-1723.1333927999999</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1064.0391262799999</v>
      </c>
      <c r="M127" s="1">
        <f>SUMIFS(DispatchableCapacity_1!G:G,DispatchableCapacity_1!$A:$A,$B$123,DispatchableCapacity_1!$B:$B,$H127)-SUMIFS(DispatchableCapacity_2!G:G,DispatchableCapacity_2!$A:$A,$B$123,DispatchableCapacity_2!$B:$B,$H127)</f>
        <v>1064.0391262799999</v>
      </c>
      <c r="N127" s="1">
        <f>SUMIFS(DispatchableCapacity_1!H:H,DispatchableCapacity_1!$A:$A,$B$123,DispatchableCapacity_1!$B:$B,$H127)-SUMIFS(DispatchableCapacity_2!H:H,DispatchableCapacity_2!$A:$A,$B$123,DispatchableCapacity_2!$B:$B,$H127)</f>
        <v>2074.8907579199999</v>
      </c>
      <c r="O127" s="1">
        <f>SUMIFS(DispatchableCapacity_1!I:I,DispatchableCapacity_1!$A:$A,$B$123,DispatchableCapacity_1!$B:$B,$H127)-SUMIFS(DispatchableCapacity_2!I:I,DispatchableCapacity_2!$A:$A,$B$123,DispatchableCapacity_2!$B:$B,$H127)</f>
        <v>2074.8907579199999</v>
      </c>
      <c r="P127" s="1">
        <f>SUMIFS(DispatchableCapacity_1!J:J,DispatchableCapacity_1!$A:$A,$B$123,DispatchableCapacity_1!$B:$B,$H127)-SUMIFS(DispatchableCapacity_2!J:J,DispatchableCapacity_2!$A:$A,$B$123,DispatchableCapacity_2!$B:$B,$H127)</f>
        <v>2154.5402212200001</v>
      </c>
      <c r="Q127" s="1">
        <f>SUMIFS(DispatchableCapacity_1!K:K,DispatchableCapacity_1!$A:$A,$B$123,DispatchableCapacity_1!$B:$B,$H127)-SUMIFS(DispatchableCapacity_2!K:K,DispatchableCapacity_2!$A:$A,$B$123,DispatchableCapacity_2!$B:$B,$H127)</f>
        <v>2392.2593856000003</v>
      </c>
      <c r="R127" s="1">
        <f>SUMIFS(DispatchableCapacity_1!L:L,DispatchableCapacity_1!$A:$A,$B$123,DispatchableCapacity_1!$B:$B,$H127)-SUMIFS(DispatchableCapacity_2!L:L,DispatchableCapacity_2!$A:$A,$B$123,DispatchableCapacity_2!$B:$B,$H127)</f>
        <v>2652.2193935400005</v>
      </c>
      <c r="S127" s="1">
        <f>SUMIFS(DispatchableCapacity_1!M:M,DispatchableCapacity_1!$A:$A,$B$123,DispatchableCapacity_1!$B:$B,$H127)-SUMIFS(DispatchableCapacity_2!M:M,DispatchableCapacity_2!$A:$A,$B$123,DispatchableCapacity_2!$B:$B,$H127)</f>
        <v>3631.0668991800003</v>
      </c>
      <c r="T127" s="1">
        <f>SUMIFS(DispatchableCapacity_1!N:N,DispatchableCapacity_1!$A:$A,$B$123,DispatchableCapacity_1!$B:$B,$H127)-SUMIFS(DispatchableCapacity_2!N:N,DispatchableCapacity_2!$A:$A,$B$123,DispatchableCapacity_2!$B:$B,$H127)</f>
        <v>4355.0586379200004</v>
      </c>
      <c r="U127" s="1">
        <f>SUMIFS(DispatchableCapacity_1!O:O,DispatchableCapacity_1!$A:$A,$B$123,DispatchableCapacity_1!$B:$B,$H127)-SUMIFS(DispatchableCapacity_2!O:O,DispatchableCapacity_2!$A:$A,$B$123,DispatchableCapacity_2!$B:$B,$H127)</f>
        <v>5082.2842234799991</v>
      </c>
      <c r="V127" s="1">
        <f>SUMIFS(DispatchableCapacity_1!P:P,DispatchableCapacity_1!$A:$A,$B$123,DispatchableCapacity_1!$B:$B,$H127)-SUMIFS(DispatchableCapacity_2!P:P,DispatchableCapacity_2!$A:$A,$B$123,DispatchableCapacity_2!$B:$B,$H127)</f>
        <v>5988.5093241000004</v>
      </c>
      <c r="W127" s="1">
        <f>SUMIFS(DispatchableCapacity_1!Q:Q,DispatchableCapacity_1!$A:$A,$B$123,DispatchableCapacity_1!$B:$B,$H127)-SUMIFS(DispatchableCapacity_2!Q:Q,DispatchableCapacity_2!$A:$A,$B$123,DispatchableCapacity_2!$B:$B,$H127)</f>
        <v>5988.5093241000004</v>
      </c>
      <c r="X127" s="1">
        <f>SUMIFS(DispatchableCapacity_1!R:R,DispatchableCapacity_1!$A:$A,$B$123,DispatchableCapacity_1!$B:$B,$H127)-SUMIFS(DispatchableCapacity_2!R:R,DispatchableCapacity_2!$A:$A,$B$123,DispatchableCapacity_2!$B:$B,$H127)</f>
        <v>5988.5093241000004</v>
      </c>
      <c r="Y127" s="1">
        <f>SUMIFS(DispatchableCapacity_1!S:S,DispatchableCapacity_1!$A:$A,$B$123,DispatchableCapacity_1!$B:$B,$H127)-SUMIFS(DispatchableCapacity_2!S:S,DispatchableCapacity_2!$A:$A,$B$123,DispatchableCapacity_2!$B:$B,$H127)</f>
        <v>6782.7132679799997</v>
      </c>
      <c r="Z127" s="1">
        <f>SUMIFS(DispatchableCapacity_1!T:T,DispatchableCapacity_1!$A:$A,$B$123,DispatchableCapacity_1!$B:$B,$H127)-SUMIFS(DispatchableCapacity_2!T:T,DispatchableCapacity_2!$A:$A,$B$123,DispatchableCapacity_2!$B:$B,$H127)</f>
        <v>6927.3850909799994</v>
      </c>
      <c r="AA127" s="1">
        <f>SUMIFS(DispatchableCapacity_1!U:U,DispatchableCapacity_1!$A:$A,$B$123,DispatchableCapacity_1!$B:$B,$H127)-SUMIFS(DispatchableCapacity_2!U:U,DispatchableCapacity_2!$A:$A,$B$123,DispatchableCapacity_2!$B:$B,$H127)</f>
        <v>7188.1471151400001</v>
      </c>
      <c r="AB127" s="1">
        <f>SUMIFS(DispatchableCapacity_1!V:V,DispatchableCapacity_1!$A:$A,$B$123,DispatchableCapacity_1!$B:$B,$H127)-SUMIFS(DispatchableCapacity_2!V:V,DispatchableCapacity_2!$A:$A,$B$123,DispatchableCapacity_2!$B:$B,$H127)</f>
        <v>8092.8326239799999</v>
      </c>
      <c r="AC127" s="1">
        <f>SUMIFS(DispatchableCapacity_1!W:W,DispatchableCapacity_1!$A:$A,$B$123,DispatchableCapacity_1!$B:$B,$H127)-SUMIFS(DispatchableCapacity_2!W:W,DispatchableCapacity_2!$A:$A,$B$123,DispatchableCapacity_2!$B:$B,$H127)</f>
        <v>9449.8253967599994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99.754295830000046</v>
      </c>
      <c r="N129" s="1">
        <f>SUMIFS(DispatchableCapacity_1!H:H,DispatchableCapacity_1!$A:$A,$B$123,DispatchableCapacity_1!$B:$B,$H129)-SUMIFS(DispatchableCapacity_2!H:H,DispatchableCapacity_2!$A:$A,$B$123,DispatchableCapacity_2!$B:$B,$H129)</f>
        <v>1475.7398007900006</v>
      </c>
      <c r="O129" s="1">
        <f>SUMIFS(DispatchableCapacity_1!I:I,DispatchableCapacity_1!$A:$A,$B$123,DispatchableCapacity_1!$B:$B,$H129)-SUMIFS(DispatchableCapacity_2!I:I,DispatchableCapacity_2!$A:$A,$B$123,DispatchableCapacity_2!$B:$B,$H129)</f>
        <v>1475.7398007899997</v>
      </c>
      <c r="P129" s="1">
        <f>SUMIFS(DispatchableCapacity_1!J:J,DispatchableCapacity_1!$A:$A,$B$123,DispatchableCapacity_1!$B:$B,$H129)-SUMIFS(DispatchableCapacity_2!J:J,DispatchableCapacity_2!$A:$A,$B$123,DispatchableCapacity_2!$B:$B,$H129)</f>
        <v>1475.7398007900015</v>
      </c>
      <c r="Q129" s="1">
        <f>SUMIFS(DispatchableCapacity_1!K:K,DispatchableCapacity_1!$A:$A,$B$123,DispatchableCapacity_1!$B:$B,$H129)-SUMIFS(DispatchableCapacity_2!K:K,DispatchableCapacity_2!$A:$A,$B$123,DispatchableCapacity_2!$B:$B,$H129)</f>
        <v>1475.7398007899992</v>
      </c>
      <c r="R129" s="1">
        <f>SUMIFS(DispatchableCapacity_1!L:L,DispatchableCapacity_1!$A:$A,$B$123,DispatchableCapacity_1!$B:$B,$H129)-SUMIFS(DispatchableCapacity_2!L:L,DispatchableCapacity_2!$A:$A,$B$123,DispatchableCapacity_2!$B:$B,$H129)</f>
        <v>1335.5290566200001</v>
      </c>
      <c r="S129" s="1">
        <f>SUMIFS(DispatchableCapacity_1!M:M,DispatchableCapacity_1!$A:$A,$B$123,DispatchableCapacity_1!$B:$B,$H129)-SUMIFS(DispatchableCapacity_2!M:M,DispatchableCapacity_2!$A:$A,$B$123,DispatchableCapacity_2!$B:$B,$H129)</f>
        <v>1335.5290566199997</v>
      </c>
      <c r="T129" s="1">
        <f>SUMIFS(DispatchableCapacity_1!N:N,DispatchableCapacity_1!$A:$A,$B$123,DispatchableCapacity_1!$B:$B,$H129)-SUMIFS(DispatchableCapacity_2!N:N,DispatchableCapacity_2!$A:$A,$B$123,DispatchableCapacity_2!$B:$B,$H129)</f>
        <v>1184.1264036900002</v>
      </c>
      <c r="U129" s="1">
        <f>SUMIFS(DispatchableCapacity_1!O:O,DispatchableCapacity_1!$A:$A,$B$123,DispatchableCapacity_1!$B:$B,$H129)-SUMIFS(DispatchableCapacity_2!O:O,DispatchableCapacity_2!$A:$A,$B$123,DispatchableCapacity_2!$B:$B,$H129)</f>
        <v>1184.1264036899988</v>
      </c>
      <c r="V129" s="1">
        <f>SUMIFS(DispatchableCapacity_1!P:P,DispatchableCapacity_1!$A:$A,$B$123,DispatchableCapacity_1!$B:$B,$H129)-SUMIFS(DispatchableCapacity_2!P:P,DispatchableCapacity_2!$A:$A,$B$123,DispatchableCapacity_2!$B:$B,$H129)</f>
        <v>1184.1264036900011</v>
      </c>
      <c r="W129" s="1">
        <f>SUMIFS(DispatchableCapacity_1!Q:Q,DispatchableCapacity_1!$A:$A,$B$123,DispatchableCapacity_1!$B:$B,$H129)-SUMIFS(DispatchableCapacity_2!Q:Q,DispatchableCapacity_2!$A:$A,$B$123,DispatchableCapacity_2!$B:$B,$H129)</f>
        <v>1184.1264036899993</v>
      </c>
      <c r="X129" s="1">
        <f>SUMIFS(DispatchableCapacity_1!R:R,DispatchableCapacity_1!$A:$A,$B$123,DispatchableCapacity_1!$B:$B,$H129)-SUMIFS(DispatchableCapacity_2!R:R,DispatchableCapacity_2!$A:$A,$B$123,DispatchableCapacity_2!$B:$B,$H129)</f>
        <v>1184.1264036900002</v>
      </c>
      <c r="Y129" s="1">
        <f>SUMIFS(DispatchableCapacity_1!S:S,DispatchableCapacity_1!$A:$A,$B$123,DispatchableCapacity_1!$B:$B,$H129)-SUMIFS(DispatchableCapacity_2!S:S,DispatchableCapacity_2!$A:$A,$B$123,DispatchableCapacity_2!$B:$B,$H129)</f>
        <v>1184.1264036899956</v>
      </c>
      <c r="Z129" s="1">
        <f>SUMIFS(DispatchableCapacity_1!T:T,DispatchableCapacity_1!$A:$A,$B$123,DispatchableCapacity_1!$B:$B,$H129)-SUMIFS(DispatchableCapacity_2!T:T,DispatchableCapacity_2!$A:$A,$B$123,DispatchableCapacity_2!$B:$B,$H129)</f>
        <v>1184.1264036899956</v>
      </c>
      <c r="AA129" s="1">
        <f>SUMIFS(DispatchableCapacity_1!U:U,DispatchableCapacity_1!$A:$A,$B$123,DispatchableCapacity_1!$B:$B,$H129)-SUMIFS(DispatchableCapacity_2!U:U,DispatchableCapacity_2!$A:$A,$B$123,DispatchableCapacity_2!$B:$B,$H129)</f>
        <v>1184.1264036899956</v>
      </c>
      <c r="AB129" s="1">
        <f>SUMIFS(DispatchableCapacity_1!V:V,DispatchableCapacity_1!$A:$A,$B$123,DispatchableCapacity_1!$B:$B,$H129)-SUMIFS(DispatchableCapacity_2!V:V,DispatchableCapacity_2!$A:$A,$B$123,DispatchableCapacity_2!$B:$B,$H129)</f>
        <v>1184.1264036899975</v>
      </c>
      <c r="AC129" s="1">
        <f>SUMIFS(DispatchableCapacity_1!W:W,DispatchableCapacity_1!$A:$A,$B$123,DispatchableCapacity_1!$B:$B,$H129)-SUMIFS(DispatchableCapacity_2!W:W,DispatchableCapacity_2!$A:$A,$B$123,DispatchableCapacity_2!$B:$B,$H129)</f>
        <v>1184.1264036899993</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553.54659261999996</v>
      </c>
      <c r="N130" s="1">
        <f>SUMIFS(DispatchableCapacity_1!H:H,DispatchableCapacity_1!$A:$A,$B$123,DispatchableCapacity_1!$B:$B,$H130)-SUMIFS(DispatchableCapacity_2!H:H,DispatchableCapacity_2!$A:$A,$B$123,DispatchableCapacity_2!$B:$B,$H130)</f>
        <v>2337.25510962</v>
      </c>
      <c r="O130" s="1">
        <f>SUMIFS(DispatchableCapacity_1!I:I,DispatchableCapacity_1!$A:$A,$B$123,DispatchableCapacity_1!$B:$B,$H130)-SUMIFS(DispatchableCapacity_2!I:I,DispatchableCapacity_2!$A:$A,$B$123,DispatchableCapacity_2!$B:$B,$H130)</f>
        <v>2184.8088455300003</v>
      </c>
      <c r="P130" s="1">
        <f>SUMIFS(DispatchableCapacity_1!J:J,DispatchableCapacity_1!$A:$A,$B$123,DispatchableCapacity_1!$B:$B,$H130)-SUMIFS(DispatchableCapacity_2!J:J,DispatchableCapacity_2!$A:$A,$B$123,DispatchableCapacity_2!$B:$B,$H130)</f>
        <v>2177.1674254</v>
      </c>
      <c r="Q130" s="1">
        <f>SUMIFS(DispatchableCapacity_1!K:K,DispatchableCapacity_1!$A:$A,$B$123,DispatchableCapacity_1!$B:$B,$H130)-SUMIFS(DispatchableCapacity_2!K:K,DispatchableCapacity_2!$A:$A,$B$123,DispatchableCapacity_2!$B:$B,$H130)</f>
        <v>2336.5163919199995</v>
      </c>
      <c r="R130" s="1">
        <f>SUMIFS(DispatchableCapacity_1!L:L,DispatchableCapacity_1!$A:$A,$B$123,DispatchableCapacity_1!$B:$B,$H130)-SUMIFS(DispatchableCapacity_2!L:L,DispatchableCapacity_2!$A:$A,$B$123,DispatchableCapacity_2!$B:$B,$H130)</f>
        <v>2101.7752958399997</v>
      </c>
      <c r="S130" s="1">
        <f>SUMIFS(DispatchableCapacity_1!M:M,DispatchableCapacity_1!$A:$A,$B$123,DispatchableCapacity_1!$B:$B,$H130)-SUMIFS(DispatchableCapacity_2!M:M,DispatchableCapacity_2!$A:$A,$B$123,DispatchableCapacity_2!$B:$B,$H130)</f>
        <v>1338.9721258700001</v>
      </c>
      <c r="T130" s="1">
        <f>SUMIFS(DispatchableCapacity_1!N:N,DispatchableCapacity_1!$A:$A,$B$123,DispatchableCapacity_1!$B:$B,$H130)-SUMIFS(DispatchableCapacity_2!N:N,DispatchableCapacity_2!$A:$A,$B$123,DispatchableCapacity_2!$B:$B,$H130)</f>
        <v>917.42457060999959</v>
      </c>
      <c r="U130" s="1">
        <f>SUMIFS(DispatchableCapacity_1!O:O,DispatchableCapacity_1!$A:$A,$B$123,DispatchableCapacity_1!$B:$B,$H130)-SUMIFS(DispatchableCapacity_2!O:O,DispatchableCapacity_2!$A:$A,$B$123,DispatchableCapacity_2!$B:$B,$H130)</f>
        <v>711.04966870999942</v>
      </c>
      <c r="V130" s="1">
        <f>SUMIFS(DispatchableCapacity_1!P:P,DispatchableCapacity_1!$A:$A,$B$123,DispatchableCapacity_1!$B:$B,$H130)-SUMIFS(DispatchableCapacity_2!P:P,DispatchableCapacity_2!$A:$A,$B$123,DispatchableCapacity_2!$B:$B,$H130)</f>
        <v>771.21080926000013</v>
      </c>
      <c r="W130" s="1">
        <f>SUMIFS(DispatchableCapacity_1!Q:Q,DispatchableCapacity_1!$A:$A,$B$123,DispatchableCapacity_1!$B:$B,$H130)-SUMIFS(DispatchableCapacity_2!Q:Q,DispatchableCapacity_2!$A:$A,$B$123,DispatchableCapacity_2!$B:$B,$H130)</f>
        <v>-833.75935267999921</v>
      </c>
      <c r="X130" s="1">
        <f>SUMIFS(DispatchableCapacity_1!R:R,DispatchableCapacity_1!$A:$A,$B$123,DispatchableCapacity_1!$B:$B,$H130)-SUMIFS(DispatchableCapacity_2!R:R,DispatchableCapacity_2!$A:$A,$B$123,DispatchableCapacity_2!$B:$B,$H130)</f>
        <v>-806.0519392999995</v>
      </c>
      <c r="Y130" s="1">
        <f>SUMIFS(DispatchableCapacity_1!S:S,DispatchableCapacity_1!$A:$A,$B$123,DispatchableCapacity_1!$B:$B,$H130)-SUMIFS(DispatchableCapacity_2!S:S,DispatchableCapacity_2!$A:$A,$B$123,DispatchableCapacity_2!$B:$B,$H130)</f>
        <v>-431.90109244999803</v>
      </c>
      <c r="Z130" s="1">
        <f>SUMIFS(DispatchableCapacity_1!T:T,DispatchableCapacity_1!$A:$A,$B$123,DispatchableCapacity_1!$B:$B,$H130)-SUMIFS(DispatchableCapacity_2!T:T,DispatchableCapacity_2!$A:$A,$B$123,DispatchableCapacity_2!$B:$B,$H130)</f>
        <v>-431.90109244999803</v>
      </c>
      <c r="AA130" s="1">
        <f>SUMIFS(DispatchableCapacity_1!U:U,DispatchableCapacity_1!$A:$A,$B$123,DispatchableCapacity_1!$B:$B,$H130)-SUMIFS(DispatchableCapacity_2!U:U,DispatchableCapacity_2!$A:$A,$B$123,DispatchableCapacity_2!$B:$B,$H130)</f>
        <v>-727.35178979999819</v>
      </c>
      <c r="AB130" s="1">
        <f>SUMIFS(DispatchableCapacity_1!V:V,DispatchableCapacity_1!$A:$A,$B$123,DispatchableCapacity_1!$B:$B,$H130)-SUMIFS(DispatchableCapacity_2!V:V,DispatchableCapacity_2!$A:$A,$B$123,DispatchableCapacity_2!$B:$B,$H130)</f>
        <v>-727.35178979999819</v>
      </c>
      <c r="AC130" s="1">
        <f>SUMIFS(DispatchableCapacity_1!W:W,DispatchableCapacity_1!$A:$A,$B$123,DispatchableCapacity_1!$B:$B,$H130)-SUMIFS(DispatchableCapacity_2!W:W,DispatchableCapacity_2!$A:$A,$B$123,DispatchableCapacity_2!$B:$B,$H130)</f>
        <v>-727.35178979999819</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521.69754585999999</v>
      </c>
      <c r="O131" s="1">
        <f>SUMIFS(DispatchableCapacity_1!I:I,DispatchableCapacity_1!$A:$A,$B$123,DispatchableCapacity_1!$B:$B,$H131)-SUMIFS(DispatchableCapacity_2!I:I,DispatchableCapacity_2!$A:$A,$B$123,DispatchableCapacity_2!$B:$B,$H131)</f>
        <v>521.69754585999999</v>
      </c>
      <c r="P131" s="1">
        <f>SUMIFS(DispatchableCapacity_1!J:J,DispatchableCapacity_1!$A:$A,$B$123,DispatchableCapacity_1!$B:$B,$H131)-SUMIFS(DispatchableCapacity_2!J:J,DispatchableCapacity_2!$A:$A,$B$123,DispatchableCapacity_2!$B:$B,$H131)</f>
        <v>2505.7100966600001</v>
      </c>
      <c r="Q131" s="1">
        <f>SUMIFS(DispatchableCapacity_1!K:K,DispatchableCapacity_1!$A:$A,$B$123,DispatchableCapacity_1!$B:$B,$H131)-SUMIFS(DispatchableCapacity_2!K:K,DispatchableCapacity_2!$A:$A,$B$123,DispatchableCapacity_2!$B:$B,$H131)</f>
        <v>2505.7100966600001</v>
      </c>
      <c r="R131" s="1">
        <f>SUMIFS(DispatchableCapacity_1!L:L,DispatchableCapacity_1!$A:$A,$B$123,DispatchableCapacity_1!$B:$B,$H131)-SUMIFS(DispatchableCapacity_2!L:L,DispatchableCapacity_2!$A:$A,$B$123,DispatchableCapacity_2!$B:$B,$H131)</f>
        <v>2505.7100966600001</v>
      </c>
      <c r="S131" s="1">
        <f>SUMIFS(DispatchableCapacity_1!M:M,DispatchableCapacity_1!$A:$A,$B$123,DispatchableCapacity_1!$B:$B,$H131)-SUMIFS(DispatchableCapacity_2!M:M,DispatchableCapacity_2!$A:$A,$B$123,DispatchableCapacity_2!$B:$B,$H131)</f>
        <v>2505.7100966600001</v>
      </c>
      <c r="T131" s="1">
        <f>SUMIFS(DispatchableCapacity_1!N:N,DispatchableCapacity_1!$A:$A,$B$123,DispatchableCapacity_1!$B:$B,$H131)-SUMIFS(DispatchableCapacity_2!N:N,DispatchableCapacity_2!$A:$A,$B$123,DispatchableCapacity_2!$B:$B,$H131)</f>
        <v>2124.7317258000003</v>
      </c>
      <c r="U131" s="1">
        <f>SUMIFS(DispatchableCapacity_1!O:O,DispatchableCapacity_1!$A:$A,$B$123,DispatchableCapacity_1!$B:$B,$H131)-SUMIFS(DispatchableCapacity_2!O:O,DispatchableCapacity_2!$A:$A,$B$123,DispatchableCapacity_2!$B:$B,$H131)</f>
        <v>2124.7317258000003</v>
      </c>
      <c r="V131" s="1">
        <f>SUMIFS(DispatchableCapacity_1!P:P,DispatchableCapacity_1!$A:$A,$B$123,DispatchableCapacity_1!$B:$B,$H131)-SUMIFS(DispatchableCapacity_2!P:P,DispatchableCapacity_2!$A:$A,$B$123,DispatchableCapacity_2!$B:$B,$H131)</f>
        <v>2074.0400973600003</v>
      </c>
      <c r="W131" s="1">
        <f>SUMIFS(DispatchableCapacity_1!Q:Q,DispatchableCapacity_1!$A:$A,$B$123,DispatchableCapacity_1!$B:$B,$H131)-SUMIFS(DispatchableCapacity_2!Q:Q,DispatchableCapacity_2!$A:$A,$B$123,DispatchableCapacity_2!$B:$B,$H131)</f>
        <v>490.51804966000054</v>
      </c>
      <c r="X131" s="1">
        <f>SUMIFS(DispatchableCapacity_1!R:R,DispatchableCapacity_1!$A:$A,$B$123,DispatchableCapacity_1!$B:$B,$H131)-SUMIFS(DispatchableCapacity_2!R:R,DispatchableCapacity_2!$A:$A,$B$123,DispatchableCapacity_2!$B:$B,$H131)</f>
        <v>109.0944497800001</v>
      </c>
      <c r="Y131" s="1">
        <f>SUMIFS(DispatchableCapacity_1!S:S,DispatchableCapacity_1!$A:$A,$B$123,DispatchableCapacity_1!$B:$B,$H131)-SUMIFS(DispatchableCapacity_2!S:S,DispatchableCapacity_2!$A:$A,$B$123,DispatchableCapacity_2!$B:$B,$H131)</f>
        <v>-83.074619569999413</v>
      </c>
      <c r="Z131" s="1">
        <f>SUMIFS(DispatchableCapacity_1!T:T,DispatchableCapacity_1!$A:$A,$B$123,DispatchableCapacity_1!$B:$B,$H131)-SUMIFS(DispatchableCapacity_2!T:T,DispatchableCapacity_2!$A:$A,$B$123,DispatchableCapacity_2!$B:$B,$H131)</f>
        <v>-483.30196074000014</v>
      </c>
      <c r="AA131" s="1">
        <f>SUMIFS(DispatchableCapacity_1!U:U,DispatchableCapacity_1!$A:$A,$B$123,DispatchableCapacity_1!$B:$B,$H131)-SUMIFS(DispatchableCapacity_2!U:U,DispatchableCapacity_2!$A:$A,$B$123,DispatchableCapacity_2!$B:$B,$H131)</f>
        <v>-693.05008677000023</v>
      </c>
      <c r="AB131" s="1">
        <f>SUMIFS(DispatchableCapacity_1!V:V,DispatchableCapacity_1!$A:$A,$B$123,DispatchableCapacity_1!$B:$B,$H131)-SUMIFS(DispatchableCapacity_2!V:V,DispatchableCapacity_2!$A:$A,$B$123,DispatchableCapacity_2!$B:$B,$H131)</f>
        <v>-693.05008677000023</v>
      </c>
      <c r="AC131" s="1">
        <f>SUMIFS(DispatchableCapacity_1!W:W,DispatchableCapacity_1!$A:$A,$B$123,DispatchableCapacity_1!$B:$B,$H131)-SUMIFS(DispatchableCapacity_2!W:W,DispatchableCapacity_2!$A:$A,$B$123,DispatchableCapacity_2!$B:$B,$H131)</f>
        <v>-788.52451666999968</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-985</v>
      </c>
      <c r="U133" s="1">
        <f>SUMIFS(DispatchableCapacity_1!O:O,DispatchableCapacity_1!$A:$A,$B$123,DispatchableCapacity_1!$B:$B,$H133)-SUMIFS(DispatchableCapacity_2!O:O,DispatchableCapacity_2!$A:$A,$B$123,DispatchableCapacity_2!$B:$B,$H133)</f>
        <v>-985</v>
      </c>
      <c r="V133" s="1">
        <f>SUMIFS(DispatchableCapacity_1!P:P,DispatchableCapacity_1!$A:$A,$B$123,DispatchableCapacity_1!$B:$B,$H133)-SUMIFS(DispatchableCapacity_2!P:P,DispatchableCapacity_2!$A:$A,$B$123,DispatchableCapacity_2!$B:$B,$H133)</f>
        <v>-985</v>
      </c>
      <c r="W133" s="1">
        <f>SUMIFS(DispatchableCapacity_1!Q:Q,DispatchableCapacity_1!$A:$A,$B$123,DispatchableCapacity_1!$B:$B,$H133)-SUMIFS(DispatchableCapacity_2!Q:Q,DispatchableCapacity_2!$A:$A,$B$123,DispatchableCapacity_2!$B:$B,$H133)</f>
        <v>-985</v>
      </c>
      <c r="X133" s="1">
        <f>SUMIFS(DispatchableCapacity_1!R:R,DispatchableCapacity_1!$A:$A,$B$123,DispatchableCapacity_1!$B:$B,$H133)-SUMIFS(DispatchableCapacity_2!R:R,DispatchableCapacity_2!$A:$A,$B$123,DispatchableCapacity_2!$B:$B,$H133)</f>
        <v>-985</v>
      </c>
      <c r="Y133" s="1">
        <f>SUMIFS(DispatchableCapacity_1!S:S,DispatchableCapacity_1!$A:$A,$B$123,DispatchableCapacity_1!$B:$B,$H133)-SUMIFS(DispatchableCapacity_2!S:S,DispatchableCapacity_2!$A:$A,$B$123,DispatchableCapacity_2!$B:$B,$H133)</f>
        <v>-985</v>
      </c>
      <c r="Z133" s="1">
        <f>SUMIFS(DispatchableCapacity_1!T:T,DispatchableCapacity_1!$A:$A,$B$123,DispatchableCapacity_1!$B:$B,$H133)-SUMIFS(DispatchableCapacity_2!T:T,DispatchableCapacity_2!$A:$A,$B$123,DispatchableCapacity_2!$B:$B,$H133)</f>
        <v>-985</v>
      </c>
      <c r="AA133" s="1">
        <f>SUMIFS(DispatchableCapacity_1!U:U,DispatchableCapacity_1!$A:$A,$B$123,DispatchableCapacity_1!$B:$B,$H133)-SUMIFS(DispatchableCapacity_2!U:U,DispatchableCapacity_2!$A:$A,$B$123,DispatchableCapacity_2!$B:$B,$H133)</f>
        <v>-985</v>
      </c>
      <c r="AB133" s="1">
        <f>SUMIFS(DispatchableCapacity_1!V:V,DispatchableCapacity_1!$A:$A,$B$123,DispatchableCapacity_1!$B:$B,$H133)-SUMIFS(DispatchableCapacity_2!V:V,DispatchableCapacity_2!$A:$A,$B$123,DispatchableCapacity_2!$B:$B,$H133)</f>
        <v>-985</v>
      </c>
      <c r="AC133" s="1">
        <f>SUMIFS(DispatchableCapacity_1!W:W,DispatchableCapacity_1!$A:$A,$B$123,DispatchableCapacity_1!$B:$B,$H133)-SUMIFS(DispatchableCapacity_2!W:W,DispatchableCapacity_2!$A:$A,$B$123,DispatchableCapacity_2!$B:$B,$H133)</f>
        <v>-985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400</v>
      </c>
      <c r="L135" s="1">
        <f>SUMIFS(Retirements_1!F$13:F$18,Retirements_1!$A$13:$A$18,$B$123)-SUMIFS(Retirements_2!F$13:F$18,Retirements_2!$A$13:$A$18,$B$123)</f>
        <v>2175</v>
      </c>
      <c r="M135" s="1">
        <f>SUMIFS(Retirements_1!G$13:G$18,Retirements_1!$A$13:$A$18,$B$123)-SUMIFS(Retirements_2!G$13:G$18,Retirements_2!$A$13:$A$18,$B$123)</f>
        <v>1605</v>
      </c>
      <c r="N135" s="1">
        <f>SUMIFS(Retirements_1!H$13:H$18,Retirements_1!$A$13:$A$18,$B$123)-SUMIFS(Retirements_2!H$13:H$18,Retirements_2!$A$13:$A$18,$B$123)</f>
        <v>6775</v>
      </c>
      <c r="O135" s="1">
        <f>SUMIFS(Retirements_1!I$13:I$18,Retirements_1!$A$13:$A$18,$B$123)-SUMIFS(Retirements_2!I$13:I$18,Retirements_2!$A$13:$A$18,$B$123)</f>
        <v>5655</v>
      </c>
      <c r="P135" s="1">
        <f>SUMIFS(Retirements_1!J$13:J$18,Retirements_1!$A$13:$A$18,$B$123)-SUMIFS(Retirements_2!J$13:J$18,Retirements_2!$A$13:$A$18,$B$123)</f>
        <v>5300</v>
      </c>
      <c r="Q135" s="1">
        <f>SUMIFS(Retirements_1!K$13:K$18,Retirements_1!$A$13:$A$18,$B$123)-SUMIFS(Retirements_2!K$13:K$18,Retirements_2!$A$13:$A$18,$B$123)</f>
        <v>4925</v>
      </c>
      <c r="R135" s="1">
        <f>SUMIFS(Retirements_1!L$13:L$18,Retirements_1!$A$13:$A$18,$B$123)-SUMIFS(Retirements_2!L$13:L$18,Retirements_2!$A$13:$A$18,$B$123)</f>
        <v>3785</v>
      </c>
      <c r="S135" s="1">
        <f>SUMIFS(Retirements_1!M$13:M$18,Retirements_1!$A$13:$A$18,$B$123)-SUMIFS(Retirements_2!M$13:M$18,Retirements_2!$A$13:$A$18,$B$123)</f>
        <v>2465</v>
      </c>
      <c r="T135" s="1">
        <f>SUMIFS(Retirements_1!N$13:N$18,Retirements_1!$A$13:$A$18,$B$123)-SUMIFS(Retirements_2!N$13:N$18,Retirements_2!$A$13:$A$18,$B$123)</f>
        <v>1725</v>
      </c>
      <c r="U135" s="1">
        <f>SUMIFS(Retirements_1!O$13:O$18,Retirements_1!$A$13:$A$18,$B$123)-SUMIFS(Retirements_2!O$13:O$18,Retirements_2!$A$13:$A$18,$B$123)</f>
        <v>1725</v>
      </c>
      <c r="V135" s="1">
        <f>SUMIFS(Retirements_1!P$13:P$18,Retirements_1!$A$13:$A$18,$B$123)-SUMIFS(Retirements_2!P$13:P$18,Retirements_2!$A$13:$A$18,$B$123)</f>
        <v>1725</v>
      </c>
      <c r="W135" s="1">
        <f>SUMIFS(Retirements_1!Q$13:Q$18,Retirements_1!$A$13:$A$18,$B$123)-SUMIFS(Retirements_2!Q$13:Q$18,Retirements_2!$A$13:$A$18,$B$123)</f>
        <v>-1170</v>
      </c>
      <c r="X135" s="1">
        <f>SUMIFS(Retirements_1!R$13:R$18,Retirements_1!$A$13:$A$18,$B$123)-SUMIFS(Retirements_2!R$13:R$18,Retirements_2!$A$13:$A$18,$B$123)</f>
        <v>-2330</v>
      </c>
      <c r="Y135" s="1">
        <f>SUMIFS(Retirements_1!S$13:S$18,Retirements_1!$A$13:$A$18,$B$123)-SUMIFS(Retirements_2!S$13:S$18,Retirements_2!$A$13:$A$18,$B$123)</f>
        <v>-1880</v>
      </c>
      <c r="Z135" s="1">
        <f>SUMIFS(Retirements_1!T$13:T$18,Retirements_1!$A$13:$A$18,$B$123)-SUMIFS(Retirements_2!T$13:T$18,Retirements_2!$A$13:$A$18,$B$123)</f>
        <v>-1880</v>
      </c>
      <c r="AA135" s="1">
        <f>SUMIFS(Retirements_1!U$13:U$18,Retirements_1!$A$13:$A$18,$B$123)-SUMIFS(Retirements_2!U$13:U$18,Retirements_2!$A$13:$A$18,$B$123)</f>
        <v>-1880</v>
      </c>
      <c r="AB135" s="1">
        <f>SUMIFS(Retirements_1!V$13:V$18,Retirements_1!$A$13:$A$18,$B$123)-SUMIFS(Retirements_2!V$13:V$18,Retirements_2!$A$13:$A$18,$B$123)</f>
        <v>-1880</v>
      </c>
      <c r="AC135" s="1">
        <f>SUMIFS(Retirements_1!W$13:W$18,Retirements_1!$A$13:$A$18,$B$123)-SUMIFS(Retirements_2!W$13:W$18,Retirements_2!$A$13:$A$18,$B$123)</f>
        <v>-2624</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400</v>
      </c>
      <c r="L136" s="1">
        <f>SUMIFS(DispatchableCapacity_1!F:F,DispatchableCapacity_1!$A:$A,$B$123,DispatchableCapacity_1!$B:$B,$H136)-SUMIFS(DispatchableCapacity_2!F:F,DispatchableCapacity_2!$A:$A,$B$123,DispatchableCapacity_2!$B:$B,$H136)</f>
        <v>2175</v>
      </c>
      <c r="M136" s="1">
        <f>SUMIFS(DispatchableCapacity_1!G:G,DispatchableCapacity_1!$A:$A,$B$123,DispatchableCapacity_1!$B:$B,$H136)-SUMIFS(DispatchableCapacity_2!G:G,DispatchableCapacity_2!$A:$A,$B$123,DispatchableCapacity_2!$B:$B,$H136)</f>
        <v>1605</v>
      </c>
      <c r="N136" s="1">
        <f>SUMIFS(DispatchableCapacity_1!H:H,DispatchableCapacity_1!$A:$A,$B$123,DispatchableCapacity_1!$B:$B,$H136)-SUMIFS(DispatchableCapacity_2!H:H,DispatchableCapacity_2!$A:$A,$B$123,DispatchableCapacity_2!$B:$B,$H136)</f>
        <v>6775</v>
      </c>
      <c r="O136" s="1">
        <f>SUMIFS(DispatchableCapacity_1!I:I,DispatchableCapacity_1!$A:$A,$B$123,DispatchableCapacity_1!$B:$B,$H136)-SUMIFS(DispatchableCapacity_2!I:I,DispatchableCapacity_2!$A:$A,$B$123,DispatchableCapacity_2!$B:$B,$H136)</f>
        <v>5655</v>
      </c>
      <c r="P136" s="1">
        <f>SUMIFS(DispatchableCapacity_1!J:J,DispatchableCapacity_1!$A:$A,$B$123,DispatchableCapacity_1!$B:$B,$H136)-SUMIFS(DispatchableCapacity_2!J:J,DispatchableCapacity_2!$A:$A,$B$123,DispatchableCapacity_2!$B:$B,$H136)</f>
        <v>5300</v>
      </c>
      <c r="Q136" s="1">
        <f>SUMIFS(DispatchableCapacity_1!K:K,DispatchableCapacity_1!$A:$A,$B$123,DispatchableCapacity_1!$B:$B,$H136)-SUMIFS(DispatchableCapacity_2!K:K,DispatchableCapacity_2!$A:$A,$B$123,DispatchableCapacity_2!$B:$B,$H136)</f>
        <v>4925</v>
      </c>
      <c r="R136" s="1">
        <f>SUMIFS(DispatchableCapacity_1!L:L,DispatchableCapacity_1!$A:$A,$B$123,DispatchableCapacity_1!$B:$B,$H136)-SUMIFS(DispatchableCapacity_2!L:L,DispatchableCapacity_2!$A:$A,$B$123,DispatchableCapacity_2!$B:$B,$H136)</f>
        <v>3785</v>
      </c>
      <c r="S136" s="1">
        <f>SUMIFS(DispatchableCapacity_1!M:M,DispatchableCapacity_1!$A:$A,$B$123,DispatchableCapacity_1!$B:$B,$H136)-SUMIFS(DispatchableCapacity_2!M:M,DispatchableCapacity_2!$A:$A,$B$123,DispatchableCapacity_2!$B:$B,$H136)</f>
        <v>2465</v>
      </c>
      <c r="T136" s="1">
        <f>SUMIFS(DispatchableCapacity_1!N:N,DispatchableCapacity_1!$A:$A,$B$123,DispatchableCapacity_1!$B:$B,$H136)-SUMIFS(DispatchableCapacity_2!N:N,DispatchableCapacity_2!$A:$A,$B$123,DispatchableCapacity_2!$B:$B,$H136)</f>
        <v>1725</v>
      </c>
      <c r="U136" s="1">
        <f>SUMIFS(DispatchableCapacity_1!O:O,DispatchableCapacity_1!$A:$A,$B$123,DispatchableCapacity_1!$B:$B,$H136)-SUMIFS(DispatchableCapacity_2!O:O,DispatchableCapacity_2!$A:$A,$B$123,DispatchableCapacity_2!$B:$B,$H136)</f>
        <v>1725</v>
      </c>
      <c r="V136" s="1">
        <f>SUMIFS(DispatchableCapacity_1!P:P,DispatchableCapacity_1!$A:$A,$B$123,DispatchableCapacity_1!$B:$B,$H136)-SUMIFS(DispatchableCapacity_2!P:P,DispatchableCapacity_2!$A:$A,$B$123,DispatchableCapacity_2!$B:$B,$H136)</f>
        <v>1725</v>
      </c>
      <c r="W136" s="1">
        <f>SUMIFS(DispatchableCapacity_1!Q:Q,DispatchableCapacity_1!$A:$A,$B$123,DispatchableCapacity_1!$B:$B,$H136)-SUMIFS(DispatchableCapacity_2!Q:Q,DispatchableCapacity_2!$A:$A,$B$123,DispatchableCapacity_2!$B:$B,$H136)</f>
        <v>-1170</v>
      </c>
      <c r="X136" s="1">
        <f>SUMIFS(DispatchableCapacity_1!R:R,DispatchableCapacity_1!$A:$A,$B$123,DispatchableCapacity_1!$B:$B,$H136)-SUMIFS(DispatchableCapacity_2!R:R,DispatchableCapacity_2!$A:$A,$B$123,DispatchableCapacity_2!$B:$B,$H136)</f>
        <v>-2330</v>
      </c>
      <c r="Y136" s="1">
        <f>SUMIFS(DispatchableCapacity_1!S:S,DispatchableCapacity_1!$A:$A,$B$123,DispatchableCapacity_1!$B:$B,$H136)-SUMIFS(DispatchableCapacity_2!S:S,DispatchableCapacity_2!$A:$A,$B$123,DispatchableCapacity_2!$B:$B,$H136)</f>
        <v>-1879.9999999999964</v>
      </c>
      <c r="Z136" s="1">
        <f>SUMIFS(DispatchableCapacity_1!T:T,DispatchableCapacity_1!$A:$A,$B$123,DispatchableCapacity_1!$B:$B,$H136)-SUMIFS(DispatchableCapacity_2!T:T,DispatchableCapacity_2!$A:$A,$B$123,DispatchableCapacity_2!$B:$B,$H136)</f>
        <v>-1879.9999999999964</v>
      </c>
      <c r="AA136" s="1">
        <f>SUMIFS(DispatchableCapacity_1!U:U,DispatchableCapacity_1!$A:$A,$B$123,DispatchableCapacity_1!$B:$B,$H136)-SUMIFS(DispatchableCapacity_2!U:U,DispatchableCapacity_2!$A:$A,$B$123,DispatchableCapacity_2!$B:$B,$H136)</f>
        <v>-1880</v>
      </c>
      <c r="AB136" s="1">
        <f>SUMIFS(DispatchableCapacity_1!V:V,DispatchableCapacity_1!$A:$A,$B$123,DispatchableCapacity_1!$B:$B,$H136)-SUMIFS(DispatchableCapacity_2!V:V,DispatchableCapacity_2!$A:$A,$B$123,DispatchableCapacity_2!$B:$B,$H136)</f>
        <v>-1880</v>
      </c>
      <c r="AC136" s="1">
        <f>SUMIFS(DispatchableCapacity_1!W:W,DispatchableCapacity_1!$A:$A,$B$123,DispatchableCapacity_1!$B:$B,$H136)-SUMIFS(DispatchableCapacity_2!W:W,DispatchableCapacity_2!$A:$A,$B$123,DispatchableCapacity_2!$B:$B,$H136)</f>
        <v>-2624</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Step Change (Counterfactual)</v>
      </c>
      <c r="I148" s="21">
        <f>SUM(J148:AD148)</f>
        <v>1113.6849154081392</v>
      </c>
      <c r="J148" s="21">
        <f>Emissions_1!C4</f>
        <v>105.7396072708968</v>
      </c>
      <c r="K148" s="21">
        <f>Emissions_1!D4</f>
        <v>104.07089070530272</v>
      </c>
      <c r="L148" s="21">
        <f>Emissions_1!E4</f>
        <v>98.159667034465414</v>
      </c>
      <c r="M148" s="21">
        <f>Emissions_1!F4</f>
        <v>83.539067978981336</v>
      </c>
      <c r="N148" s="21">
        <f>Emissions_1!G4</f>
        <v>72.582802777811466</v>
      </c>
      <c r="O148" s="21">
        <f>Emissions_1!H4</f>
        <v>44.964131419085994</v>
      </c>
      <c r="P148" s="21">
        <f>Emissions_1!I4</f>
        <v>50.729655585195118</v>
      </c>
      <c r="Q148" s="21">
        <f>Emissions_1!J4</f>
        <v>36.21286819785032</v>
      </c>
      <c r="R148" s="21">
        <f>Emissions_1!K4</f>
        <v>37.557382049409192</v>
      </c>
      <c r="S148" s="21">
        <f>Emissions_1!L4</f>
        <v>39.100493368530962</v>
      </c>
      <c r="T148" s="21">
        <f>Emissions_1!M4</f>
        <v>38.787281817265878</v>
      </c>
      <c r="U148" s="21">
        <f>Emissions_1!N4</f>
        <v>39.123296012947144</v>
      </c>
      <c r="V148" s="21">
        <f>Emissions_1!O4</f>
        <v>40.449867988023499</v>
      </c>
      <c r="W148" s="21">
        <f>Emissions_1!P4</f>
        <v>40.50634971965912</v>
      </c>
      <c r="X148" s="21">
        <f>Emissions_1!Q4</f>
        <v>36.702851897271167</v>
      </c>
      <c r="Y148" s="21">
        <f>Emissions_1!R4</f>
        <v>36.017501856158397</v>
      </c>
      <c r="Z148" s="21">
        <f>Emissions_1!S4</f>
        <v>41.985427320692779</v>
      </c>
      <c r="AA148" s="21">
        <f>Emissions_1!T4</f>
        <v>39.286498927278821</v>
      </c>
      <c r="AB148" s="21">
        <f>Emissions_1!U4</f>
        <v>41.537003893209032</v>
      </c>
      <c r="AC148" s="21">
        <f>Emissions_1!V4</f>
        <v>43.488404237337342</v>
      </c>
      <c r="AD148" s="21">
        <f>Emissions_1!W4</f>
        <v>43.143865350766561</v>
      </c>
    </row>
    <row r="149" spans="8:30">
      <c r="H149" s="7" t="str">
        <f>CaseName_2</f>
        <v>Step Change (DP2)</v>
      </c>
      <c r="I149" s="21">
        <f>SUM(J149:AD149)</f>
        <v>1272.6125898996243</v>
      </c>
      <c r="J149" s="21">
        <f>Emissions_2!C4</f>
        <v>128.21563285398722</v>
      </c>
      <c r="K149" s="21">
        <f>Emissions_2!D4</f>
        <v>126.12342228746483</v>
      </c>
      <c r="L149" s="21">
        <f>Emissions_2!E4</f>
        <v>123.23533724110776</v>
      </c>
      <c r="M149" s="21">
        <f>Emissions_2!F4</f>
        <v>118.63320118999238</v>
      </c>
      <c r="N149" s="21">
        <f>Emissions_2!G4</f>
        <v>105.5829368858933</v>
      </c>
      <c r="O149" s="21">
        <f>Emissions_2!H4</f>
        <v>91.915548878784364</v>
      </c>
      <c r="P149" s="21">
        <f>Emissions_2!I4</f>
        <v>85.155167862505948</v>
      </c>
      <c r="Q149" s="21">
        <f>Emissions_2!J4</f>
        <v>76.984729875720447</v>
      </c>
      <c r="R149" s="21">
        <f>Emissions_2!K4</f>
        <v>74.33954667783172</v>
      </c>
      <c r="S149" s="21">
        <f>Emissions_2!L4</f>
        <v>68.160331089057777</v>
      </c>
      <c r="T149" s="21">
        <f>Emissions_2!M4</f>
        <v>55.564338581671315</v>
      </c>
      <c r="U149" s="21">
        <f>Emissions_2!N4</f>
        <v>43.943327210744101</v>
      </c>
      <c r="V149" s="21">
        <f>Emissions_2!O4</f>
        <v>43.258550474913996</v>
      </c>
      <c r="W149" s="21">
        <f>Emissions_2!P4</f>
        <v>41.964414689926542</v>
      </c>
      <c r="X149" s="21">
        <f>Emissions_2!Q4</f>
        <v>18.534076414305311</v>
      </c>
      <c r="Y149" s="21">
        <f>Emissions_2!R4</f>
        <v>11.525971334516878</v>
      </c>
      <c r="Z149" s="21">
        <f>Emissions_2!S4</f>
        <v>14.092399482161641</v>
      </c>
      <c r="AA149" s="21">
        <f>Emissions_2!T4</f>
        <v>12.60204167798682</v>
      </c>
      <c r="AB149" s="21">
        <f>Emissions_2!U4</f>
        <v>11.264765930158969</v>
      </c>
      <c r="AC149" s="21">
        <f>Emissions_2!V4</f>
        <v>12.495256321862776</v>
      </c>
      <c r="AD149" s="21">
        <f>Emissions_2!W4</f>
        <v>9.0215929390299667</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14986</v>
      </c>
      <c r="G4" s="5">
        <v>12651</v>
      </c>
      <c r="H4" s="5">
        <v>11251</v>
      </c>
      <c r="I4" s="5">
        <v>7911</v>
      </c>
      <c r="J4" s="5">
        <v>7911</v>
      </c>
      <c r="K4" s="5">
        <v>7191</v>
      </c>
      <c r="L4" s="5">
        <v>7191</v>
      </c>
      <c r="M4" s="5">
        <v>7191</v>
      </c>
      <c r="N4" s="5">
        <v>6471</v>
      </c>
      <c r="O4" s="5">
        <v>5031</v>
      </c>
      <c r="P4" s="5">
        <v>5031</v>
      </c>
      <c r="Q4" s="5">
        <v>5031</v>
      </c>
      <c r="R4" s="5">
        <v>4346</v>
      </c>
      <c r="S4" s="5">
        <v>4346</v>
      </c>
      <c r="T4" s="5">
        <v>3896</v>
      </c>
      <c r="U4" s="5">
        <v>3896</v>
      </c>
      <c r="V4" s="5">
        <v>3896</v>
      </c>
      <c r="W4" s="5">
        <v>3896</v>
      </c>
      <c r="X4" s="5">
        <v>3896</v>
      </c>
    </row>
    <row r="5" spans="1:24" s="3" customFormat="1">
      <c r="A5" s="6" t="s">
        <v>77</v>
      </c>
      <c r="B5" s="76" t="s">
        <v>114</v>
      </c>
      <c r="C5" s="5">
        <v>4820</v>
      </c>
      <c r="D5" s="5">
        <v>4820</v>
      </c>
      <c r="E5" s="5">
        <v>4820</v>
      </c>
      <c r="F5" s="5">
        <v>4820</v>
      </c>
      <c r="G5" s="5">
        <v>4820</v>
      </c>
      <c r="H5" s="5">
        <v>3370</v>
      </c>
      <c r="I5" s="5">
        <v>0</v>
      </c>
      <c r="J5" s="5">
        <v>0</v>
      </c>
      <c r="K5" s="5">
        <v>0</v>
      </c>
      <c r="L5" s="5">
        <v>0</v>
      </c>
      <c r="M5" s="5">
        <v>0</v>
      </c>
      <c r="N5" s="5">
        <v>0</v>
      </c>
      <c r="O5" s="5">
        <v>0</v>
      </c>
      <c r="P5" s="5">
        <v>0</v>
      </c>
      <c r="Q5" s="5">
        <v>0</v>
      </c>
      <c r="R5" s="5">
        <v>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7876.9121262600002</v>
      </c>
      <c r="H7" s="5">
        <v>7876.9121262600002</v>
      </c>
      <c r="I7" s="5">
        <v>8887.7637579000002</v>
      </c>
      <c r="J7" s="5">
        <v>8887.7637579000002</v>
      </c>
      <c r="K7" s="5">
        <v>8967.4132212000004</v>
      </c>
      <c r="L7" s="5">
        <v>9205.1323855800001</v>
      </c>
      <c r="M7" s="5">
        <v>9082.5923935200008</v>
      </c>
      <c r="N7" s="5">
        <v>10061.439899159999</v>
      </c>
      <c r="O7" s="5">
        <v>10551.091637939999</v>
      </c>
      <c r="P7" s="5">
        <v>10816.317223489999</v>
      </c>
      <c r="Q7" s="5">
        <v>11605.54232411</v>
      </c>
      <c r="R7" s="5">
        <v>11475.54232411</v>
      </c>
      <c r="S7" s="5">
        <v>11475.54232411</v>
      </c>
      <c r="T7" s="5">
        <v>12269.74626799</v>
      </c>
      <c r="U7" s="5">
        <v>12414.418090990001</v>
      </c>
      <c r="V7" s="5">
        <v>12235.18011515</v>
      </c>
      <c r="W7" s="5">
        <v>13019.865623990001</v>
      </c>
      <c r="X7" s="5">
        <v>14376.85839677</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1506.7800404438642</v>
      </c>
      <c r="D9" s="5">
        <v>1681.8163137367999</v>
      </c>
      <c r="E9" s="5">
        <v>1845.1661155955001</v>
      </c>
      <c r="F9" s="5">
        <v>2456.8242704043</v>
      </c>
      <c r="G9" s="5">
        <v>5405.3319925195001</v>
      </c>
      <c r="H9" s="5">
        <v>6314.1030678797997</v>
      </c>
      <c r="I9" s="5">
        <v>10335.641972977301</v>
      </c>
      <c r="J9" s="5">
        <v>10619.2538875806</v>
      </c>
      <c r="K9" s="5">
        <v>13996.901418998299</v>
      </c>
      <c r="L9" s="5">
        <v>14352.6050948963</v>
      </c>
      <c r="M9" s="5">
        <v>14476.907437713799</v>
      </c>
      <c r="N9" s="5">
        <v>14616.531332451301</v>
      </c>
      <c r="O9" s="5">
        <v>15043.837028025102</v>
      </c>
      <c r="P9" s="5">
        <v>15247.530325289599</v>
      </c>
      <c r="Q9" s="5">
        <v>15533.5499341538</v>
      </c>
      <c r="R9" s="5">
        <v>15707.251733202902</v>
      </c>
      <c r="S9" s="5">
        <v>16034.596308215599</v>
      </c>
      <c r="T9" s="5">
        <v>16866.030964725098</v>
      </c>
      <c r="U9" s="5">
        <v>17064.337784250602</v>
      </c>
      <c r="V9" s="5">
        <v>17273.551453283802</v>
      </c>
      <c r="W9" s="5">
        <v>17439.856011180698</v>
      </c>
      <c r="X9" s="5">
        <v>17610.1447139421</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13922.359791639999</v>
      </c>
      <c r="E11" s="5">
        <v>15132.534859119998</v>
      </c>
      <c r="F11" s="5">
        <v>16266.519582589999</v>
      </c>
      <c r="G11" s="5">
        <v>19988.739715079999</v>
      </c>
      <c r="H11" s="5">
        <v>20750.214073149993</v>
      </c>
      <c r="I11" s="5">
        <v>26380.960842319997</v>
      </c>
      <c r="J11" s="5">
        <v>27161.043314589999</v>
      </c>
      <c r="K11" s="5">
        <v>29715.878307519997</v>
      </c>
      <c r="L11" s="5">
        <v>29715.878307529998</v>
      </c>
      <c r="M11" s="5">
        <v>29919.598350799999</v>
      </c>
      <c r="N11" s="5">
        <v>29919.598350799999</v>
      </c>
      <c r="O11" s="5">
        <v>31161.043314609997</v>
      </c>
      <c r="P11" s="5">
        <v>31075.543314609997</v>
      </c>
      <c r="Q11" s="5">
        <v>31075.543314609997</v>
      </c>
      <c r="R11" s="5">
        <v>32445.543314609997</v>
      </c>
      <c r="S11" s="5">
        <v>32445.543314609997</v>
      </c>
      <c r="T11" s="5">
        <v>32445.543314609997</v>
      </c>
      <c r="U11" s="5">
        <v>32445.543314609997</v>
      </c>
      <c r="V11" s="5">
        <v>32445.543314609997</v>
      </c>
      <c r="W11" s="5">
        <v>32445.543314609997</v>
      </c>
      <c r="X11" s="5">
        <v>32445.543314609997</v>
      </c>
    </row>
    <row r="12" spans="1:24" s="3" customFormat="1">
      <c r="A12" s="6" t="s">
        <v>77</v>
      </c>
      <c r="B12" s="76" t="s">
        <v>121</v>
      </c>
      <c r="C12" s="5">
        <v>5151.7110000000011</v>
      </c>
      <c r="D12" s="5">
        <v>6491.296740660001</v>
      </c>
      <c r="E12" s="5">
        <v>7046.0938500200009</v>
      </c>
      <c r="F12" s="5">
        <v>7818.9127204899996</v>
      </c>
      <c r="G12" s="5">
        <v>8061.2751376800006</v>
      </c>
      <c r="H12" s="5">
        <v>9460.0017339600017</v>
      </c>
      <c r="I12" s="5">
        <v>13808.971424130001</v>
      </c>
      <c r="J12" s="5">
        <v>13808.971424130001</v>
      </c>
      <c r="K12" s="5">
        <v>13808.971424130001</v>
      </c>
      <c r="L12" s="5">
        <v>13808.971424130001</v>
      </c>
      <c r="M12" s="5">
        <v>13808.971424130001</v>
      </c>
      <c r="N12" s="5">
        <v>13808.971424130001</v>
      </c>
      <c r="O12" s="5">
        <v>13808.971424130001</v>
      </c>
      <c r="P12" s="5">
        <v>13808.971424130001</v>
      </c>
      <c r="Q12" s="5">
        <v>13808.971424130001</v>
      </c>
      <c r="R12" s="5">
        <v>13808.971424130001</v>
      </c>
      <c r="S12" s="5">
        <v>13808.971424130001</v>
      </c>
      <c r="T12" s="5">
        <v>13808.971424130001</v>
      </c>
      <c r="U12" s="5">
        <v>13808.971424130001</v>
      </c>
      <c r="V12" s="5">
        <v>13808.971424130001</v>
      </c>
      <c r="W12" s="5">
        <v>13808.971424130001</v>
      </c>
      <c r="X12" s="5">
        <v>13808.971424130001</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0" t="s">
        <v>138</v>
      </c>
      <c r="B14" s="100"/>
      <c r="C14" s="17">
        <v>69683.23494139401</v>
      </c>
      <c r="D14" s="17">
        <v>78569.035013331129</v>
      </c>
      <c r="E14" s="17">
        <v>82051.403142199561</v>
      </c>
      <c r="F14" s="17">
        <v>83175.205101984189</v>
      </c>
      <c r="G14" s="17">
        <v>91201.20784242134</v>
      </c>
      <c r="H14" s="17">
        <v>92550.15466497255</v>
      </c>
      <c r="I14" s="17">
        <v>101562.48580881063</v>
      </c>
      <c r="J14" s="17">
        <v>103608.59273447665</v>
      </c>
      <c r="K14" s="17">
        <v>109895.28362512306</v>
      </c>
      <c r="L14" s="17">
        <v>111475.88959313069</v>
      </c>
      <c r="M14" s="17">
        <v>112541.4070206472</v>
      </c>
      <c r="N14" s="17">
        <v>114543.14991310354</v>
      </c>
      <c r="O14" s="17">
        <v>116038.15671328499</v>
      </c>
      <c r="P14" s="17">
        <v>117444.36386890497</v>
      </c>
      <c r="Q14" s="17">
        <v>119472.84406616786</v>
      </c>
      <c r="R14" s="17">
        <v>121755.66598900485</v>
      </c>
      <c r="S14" s="17">
        <v>123366.00163278829</v>
      </c>
      <c r="T14" s="17">
        <v>125120.55714683532</v>
      </c>
      <c r="U14" s="17">
        <v>126393.70548098296</v>
      </c>
      <c r="V14" s="17">
        <v>126701.89354914673</v>
      </c>
      <c r="W14" s="17">
        <v>129364.42574653943</v>
      </c>
      <c r="X14" s="17">
        <v>132738.50068124663</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0" t="s">
        <v>144</v>
      </c>
      <c r="B16" s="100"/>
      <c r="C16" s="17">
        <v>70125.744941394005</v>
      </c>
      <c r="D16" s="17">
        <v>79097.954623922793</v>
      </c>
      <c r="E16" s="17">
        <v>82669.398422319835</v>
      </c>
      <c r="F16" s="17">
        <v>83879.64391288186</v>
      </c>
      <c r="G16" s="17">
        <v>91994.385761908576</v>
      </c>
      <c r="H16" s="17">
        <v>93426.51825641538</v>
      </c>
      <c r="I16" s="17">
        <v>102527.99449025137</v>
      </c>
      <c r="J16" s="17">
        <v>104660.95230091497</v>
      </c>
      <c r="K16" s="17">
        <v>111043.39657026697</v>
      </c>
      <c r="L16" s="17">
        <v>112717.40760629086</v>
      </c>
      <c r="M16" s="17">
        <v>113876.06799621643</v>
      </c>
      <c r="N16" s="17">
        <v>115974.92969645682</v>
      </c>
      <c r="O16" s="17">
        <v>117561.40740985432</v>
      </c>
      <c r="P16" s="17">
        <v>119059.48207066851</v>
      </c>
      <c r="Q16" s="17">
        <v>121190.04350177944</v>
      </c>
      <c r="R16" s="17">
        <v>123568.26165613599</v>
      </c>
      <c r="S16" s="17">
        <v>125283.82911031782</v>
      </c>
      <c r="T16" s="17">
        <v>127146.55977996418</v>
      </c>
      <c r="U16" s="17">
        <v>128524.10585163414</v>
      </c>
      <c r="V16" s="17">
        <v>128946.18637574515</v>
      </c>
      <c r="W16" s="17">
        <v>131719.91285672662</v>
      </c>
      <c r="X16" s="17">
        <v>135205.02731286542</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6205</v>
      </c>
      <c r="H19" s="5">
        <v>6205</v>
      </c>
      <c r="I19" s="5">
        <v>3565</v>
      </c>
      <c r="J19" s="5">
        <v>3565</v>
      </c>
      <c r="K19" s="5">
        <v>2845</v>
      </c>
      <c r="L19" s="5">
        <v>2845</v>
      </c>
      <c r="M19" s="5">
        <v>2845</v>
      </c>
      <c r="N19" s="5">
        <v>2125</v>
      </c>
      <c r="O19" s="5">
        <v>685</v>
      </c>
      <c r="P19" s="5">
        <v>685</v>
      </c>
      <c r="Q19" s="5">
        <v>685</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2625.27212629</v>
      </c>
      <c r="H22" s="5">
        <v>2625.27212629</v>
      </c>
      <c r="I22" s="5">
        <v>3636.12375793</v>
      </c>
      <c r="J22" s="5">
        <v>3636.12375793</v>
      </c>
      <c r="K22" s="5">
        <v>3636.12375793</v>
      </c>
      <c r="L22" s="5">
        <v>3719.8593504099999</v>
      </c>
      <c r="M22" s="5">
        <v>3719.8593504099999</v>
      </c>
      <c r="N22" s="5">
        <v>4515.9515524300004</v>
      </c>
      <c r="O22" s="5">
        <v>4760.9338373499995</v>
      </c>
      <c r="P22" s="5">
        <v>5290.7228511700005</v>
      </c>
      <c r="Q22" s="5">
        <v>5815.3290216699997</v>
      </c>
      <c r="R22" s="5">
        <v>5765.3290216699997</v>
      </c>
      <c r="S22" s="5">
        <v>5765.3290216699997</v>
      </c>
      <c r="T22" s="5">
        <v>5765.3290216699997</v>
      </c>
      <c r="U22" s="5">
        <v>5765.3290216699997</v>
      </c>
      <c r="V22" s="5">
        <v>5765.3290216699997</v>
      </c>
      <c r="W22" s="5">
        <v>5765.3290216699997</v>
      </c>
      <c r="X22" s="5">
        <v>6880.6462568300003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4152.3338602738004</v>
      </c>
      <c r="J24" s="5">
        <v>4209.4971867516006</v>
      </c>
      <c r="K24" s="5">
        <v>4877.5288314781992</v>
      </c>
      <c r="L24" s="5">
        <v>5127.7544471238998</v>
      </c>
      <c r="M24" s="5">
        <v>5185.2724404244</v>
      </c>
      <c r="N24" s="5">
        <v>5236.2014955029999</v>
      </c>
      <c r="O24" s="5">
        <v>5283.4125158883999</v>
      </c>
      <c r="P24" s="5">
        <v>5331.4407763015997</v>
      </c>
      <c r="Q24" s="5">
        <v>5563.3580234420997</v>
      </c>
      <c r="R24" s="5">
        <v>5625.2549535211001</v>
      </c>
      <c r="S24" s="5">
        <v>5691.0514505991996</v>
      </c>
      <c r="T24" s="5">
        <v>5755.8616919402002</v>
      </c>
      <c r="U24" s="5">
        <v>5825.4942331169004</v>
      </c>
      <c r="V24" s="5">
        <v>5898.1271894372003</v>
      </c>
      <c r="W24" s="5">
        <v>5951.8821523361003</v>
      </c>
      <c r="X24" s="5">
        <v>6006.1061240817999</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1839.46</v>
      </c>
      <c r="E26" s="5">
        <v>2067.46</v>
      </c>
      <c r="F26" s="5">
        <v>2067.46</v>
      </c>
      <c r="G26" s="5">
        <v>5789.6801324899998</v>
      </c>
      <c r="H26" s="5">
        <v>5789.6801324899998</v>
      </c>
      <c r="I26" s="5">
        <v>8429.6801324899989</v>
      </c>
      <c r="J26" s="5">
        <v>8429.6801324899989</v>
      </c>
      <c r="K26" s="5">
        <v>8429.6801324899989</v>
      </c>
      <c r="L26" s="5">
        <v>8429.6801324999979</v>
      </c>
      <c r="M26" s="5">
        <v>8429.6801324999979</v>
      </c>
      <c r="N26" s="5">
        <v>8429.6801324999979</v>
      </c>
      <c r="O26" s="5">
        <v>8429.6801324999979</v>
      </c>
      <c r="P26" s="5">
        <v>8429.6801324999979</v>
      </c>
      <c r="Q26" s="5">
        <v>8429.6801324999979</v>
      </c>
      <c r="R26" s="5">
        <v>9799.6801324999979</v>
      </c>
      <c r="S26" s="5">
        <v>9799.6801324999979</v>
      </c>
      <c r="T26" s="5">
        <v>9799.6801324999979</v>
      </c>
      <c r="U26" s="5">
        <v>9799.6801324999979</v>
      </c>
      <c r="V26" s="5">
        <v>9799.6801324999979</v>
      </c>
      <c r="W26" s="5">
        <v>9799.6801324999979</v>
      </c>
      <c r="X26" s="5">
        <v>9799.6801324999979</v>
      </c>
    </row>
    <row r="27" spans="1:24" s="3" customFormat="1">
      <c r="A27" s="6" t="s">
        <v>128</v>
      </c>
      <c r="B27" s="76" t="s">
        <v>121</v>
      </c>
      <c r="C27" s="5">
        <v>1837.3170000000005</v>
      </c>
      <c r="D27" s="5">
        <v>2952.3170000000005</v>
      </c>
      <c r="E27" s="5">
        <v>2952.3170000000005</v>
      </c>
      <c r="F27" s="5">
        <v>2952.3170000000005</v>
      </c>
      <c r="G27" s="5">
        <v>3194.6794171900005</v>
      </c>
      <c r="H27" s="5">
        <v>3194.6794171900005</v>
      </c>
      <c r="I27" s="5">
        <v>3194.6794171900005</v>
      </c>
      <c r="J27" s="5">
        <v>3194.6794171900005</v>
      </c>
      <c r="K27" s="5">
        <v>3194.6794171900005</v>
      </c>
      <c r="L27" s="5">
        <v>3194.6794171900005</v>
      </c>
      <c r="M27" s="5">
        <v>3194.6794171900005</v>
      </c>
      <c r="N27" s="5">
        <v>3194.6794171900005</v>
      </c>
      <c r="O27" s="5">
        <v>3194.6794171900005</v>
      </c>
      <c r="P27" s="5">
        <v>3194.6794171900005</v>
      </c>
      <c r="Q27" s="5">
        <v>3194.6794171900005</v>
      </c>
      <c r="R27" s="5">
        <v>3194.6794171900005</v>
      </c>
      <c r="S27" s="5">
        <v>3194.6794171900005</v>
      </c>
      <c r="T27" s="5">
        <v>3194.6794171900005</v>
      </c>
      <c r="U27" s="5">
        <v>3194.6794171900005</v>
      </c>
      <c r="V27" s="5">
        <v>3194.6794171900005</v>
      </c>
      <c r="W27" s="5">
        <v>3194.6794171900005</v>
      </c>
      <c r="X27" s="5">
        <v>3194.6794171900005</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0" t="s">
        <v>138</v>
      </c>
      <c r="B29" s="100"/>
      <c r="C29" s="17">
        <v>21806.311377586688</v>
      </c>
      <c r="D29" s="17">
        <v>23886.677473736687</v>
      </c>
      <c r="E29" s="17">
        <v>24592.929181841289</v>
      </c>
      <c r="F29" s="17">
        <v>24101.916204134621</v>
      </c>
      <c r="G29" s="17">
        <v>30467.083003742191</v>
      </c>
      <c r="H29" s="17">
        <v>31044.96141920318</v>
      </c>
      <c r="I29" s="17">
        <v>33157.133727638626</v>
      </c>
      <c r="J29" s="17">
        <v>33551.571656807639</v>
      </c>
      <c r="K29" s="17">
        <v>33933.236606595601</v>
      </c>
      <c r="L29" s="17">
        <v>34574.63133925217</v>
      </c>
      <c r="M29" s="17">
        <v>34858.320033602482</v>
      </c>
      <c r="N29" s="17">
        <v>35594.366575297179</v>
      </c>
      <c r="O29" s="17">
        <v>34687.983719504817</v>
      </c>
      <c r="P29" s="17">
        <v>35626.475952974019</v>
      </c>
      <c r="Q29" s="17">
        <v>36663.157124676145</v>
      </c>
      <c r="R29" s="17">
        <v>38152.468593987825</v>
      </c>
      <c r="S29" s="17">
        <v>38632.956341520767</v>
      </c>
      <c r="T29" s="17">
        <v>39097.798819214004</v>
      </c>
      <c r="U29" s="17">
        <v>39466.582567626778</v>
      </c>
      <c r="V29" s="17">
        <v>39831.952114014712</v>
      </c>
      <c r="W29" s="17">
        <v>40447.666786471782</v>
      </c>
      <c r="X29" s="17">
        <v>42221.261662497302</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0" t="s">
        <v>144</v>
      </c>
      <c r="B31" s="100"/>
      <c r="C31" s="17">
        <v>21899.551377586689</v>
      </c>
      <c r="D31" s="17">
        <v>24013.407990574437</v>
      </c>
      <c r="E31" s="17">
        <v>24754.361226351761</v>
      </c>
      <c r="F31" s="17">
        <v>24296.829821312425</v>
      </c>
      <c r="G31" s="17">
        <v>30695.738591409427</v>
      </c>
      <c r="H31" s="17">
        <v>31305.814213305352</v>
      </c>
      <c r="I31" s="17">
        <v>33453.415315149825</v>
      </c>
      <c r="J31" s="17">
        <v>33880.755140665853</v>
      </c>
      <c r="K31" s="17">
        <v>34301.596770211785</v>
      </c>
      <c r="L31" s="17">
        <v>34981.899077813068</v>
      </c>
      <c r="M31" s="17">
        <v>35301.955382412612</v>
      </c>
      <c r="N31" s="17">
        <v>36075.596742471818</v>
      </c>
      <c r="O31" s="17">
        <v>35206.683788485781</v>
      </c>
      <c r="P31" s="17">
        <v>36182.192421866566</v>
      </c>
      <c r="Q31" s="17">
        <v>37262.972309215809</v>
      </c>
      <c r="R31" s="17">
        <v>38788.041718416345</v>
      </c>
      <c r="S31" s="17">
        <v>39309.675751018811</v>
      </c>
      <c r="T31" s="17">
        <v>39818.398835301923</v>
      </c>
      <c r="U31" s="17">
        <v>40233.051240350665</v>
      </c>
      <c r="V31" s="17">
        <v>40641.030169755373</v>
      </c>
      <c r="W31" s="17">
        <v>41301.521742545519</v>
      </c>
      <c r="X31" s="17">
        <v>43118.211044069954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6726</v>
      </c>
      <c r="G34" s="5">
        <v>6446</v>
      </c>
      <c r="H34" s="5">
        <v>5046</v>
      </c>
      <c r="I34" s="5">
        <v>4346</v>
      </c>
      <c r="J34" s="5">
        <v>4346</v>
      </c>
      <c r="K34" s="5">
        <v>4346</v>
      </c>
      <c r="L34" s="5">
        <v>4346</v>
      </c>
      <c r="M34" s="5">
        <v>4346</v>
      </c>
      <c r="N34" s="5">
        <v>4346</v>
      </c>
      <c r="O34" s="5">
        <v>4346</v>
      </c>
      <c r="P34" s="5">
        <v>4346</v>
      </c>
      <c r="Q34" s="5">
        <v>4346</v>
      </c>
      <c r="R34" s="5">
        <v>4346</v>
      </c>
      <c r="S34" s="5">
        <v>4346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1989.1494633100001</v>
      </c>
      <c r="L37" s="5">
        <v>2143.1330352099999</v>
      </c>
      <c r="M37" s="5">
        <v>2403.0930431500001</v>
      </c>
      <c r="N37" s="5">
        <v>2585.8483467699998</v>
      </c>
      <c r="O37" s="5">
        <v>3064.8578005899999</v>
      </c>
      <c r="P37" s="5">
        <v>2970.2943723200001</v>
      </c>
      <c r="Q37" s="5">
        <v>3234.9133024399998</v>
      </c>
      <c r="R37" s="5">
        <v>3234.9133024399998</v>
      </c>
      <c r="S37" s="5">
        <v>3234.9133024399998</v>
      </c>
      <c r="T37" s="5">
        <v>3969.7225064600002</v>
      </c>
      <c r="U37" s="5">
        <v>4114.3943294599994</v>
      </c>
      <c r="V37" s="5">
        <v>4375.1563536200001</v>
      </c>
      <c r="W37" s="5">
        <v>4537.22230184</v>
      </c>
      <c r="X37" s="5">
        <v>4778.8978394599999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1431.1208498369001</v>
      </c>
      <c r="I39" s="5">
        <v>2112.1512418848997</v>
      </c>
      <c r="J39" s="5">
        <v>2287.1415492165997</v>
      </c>
      <c r="K39" s="5">
        <v>2898.9649467490999</v>
      </c>
      <c r="L39" s="5">
        <v>2942.3778970643998</v>
      </c>
      <c r="M39" s="5">
        <v>2981.2895479652998</v>
      </c>
      <c r="N39" s="5">
        <v>3016.7346463746999</v>
      </c>
      <c r="O39" s="5">
        <v>3051.5542836668001</v>
      </c>
      <c r="P39" s="5">
        <v>3087.1981539551998</v>
      </c>
      <c r="Q39" s="5">
        <v>3126.9110300356997</v>
      </c>
      <c r="R39" s="5">
        <v>3171.2663066248997</v>
      </c>
      <c r="S39" s="5">
        <v>3218.8288723198998</v>
      </c>
      <c r="T39" s="5">
        <v>3268.0130490137999</v>
      </c>
      <c r="U39" s="5">
        <v>3321.733071311</v>
      </c>
      <c r="V39" s="5">
        <v>3379.3330286933997</v>
      </c>
      <c r="W39" s="5">
        <v>3427.6799849006002</v>
      </c>
      <c r="X39" s="5">
        <v>3477.7738034439999</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676.60800000000017</v>
      </c>
      <c r="D41" s="5">
        <v>4166.6080000000002</v>
      </c>
      <c r="E41" s="5">
        <v>4507.5590492900001</v>
      </c>
      <c r="F41" s="5">
        <v>5641.5437727600001</v>
      </c>
      <c r="G41" s="5">
        <v>5641.5437727600001</v>
      </c>
      <c r="H41" s="5">
        <v>5700.6541946599991</v>
      </c>
      <c r="I41" s="5">
        <v>5700.6541946599991</v>
      </c>
      <c r="J41" s="5">
        <v>5700.6541946599991</v>
      </c>
      <c r="K41" s="5">
        <v>5700.6541946599991</v>
      </c>
      <c r="L41" s="5">
        <v>5700.6541946599991</v>
      </c>
      <c r="M41" s="5">
        <v>5700.6541946599991</v>
      </c>
      <c r="N41" s="5">
        <v>5700.6541946599991</v>
      </c>
      <c r="O41" s="5">
        <v>5700.6541946599991</v>
      </c>
      <c r="P41" s="5">
        <v>5700.6541946599991</v>
      </c>
      <c r="Q41" s="5">
        <v>5700.6541946599991</v>
      </c>
      <c r="R41" s="5">
        <v>5700.6541946599991</v>
      </c>
      <c r="S41" s="5">
        <v>5700.6541946599991</v>
      </c>
      <c r="T41" s="5">
        <v>5700.6541946599991</v>
      </c>
      <c r="U41" s="5">
        <v>5700.6541946599991</v>
      </c>
      <c r="V41" s="5">
        <v>5700.6541946599991</v>
      </c>
      <c r="W41" s="5">
        <v>5700.6541946599991</v>
      </c>
      <c r="X41" s="5">
        <v>5700.6541946599991</v>
      </c>
    </row>
    <row r="42" spans="1:24">
      <c r="A42" s="6" t="s">
        <v>145</v>
      </c>
      <c r="B42" s="76" t="s">
        <v>121</v>
      </c>
      <c r="C42" s="5">
        <v>1971.8570000000002</v>
      </c>
      <c r="D42" s="5">
        <v>2027.0598906400003</v>
      </c>
      <c r="E42" s="5">
        <v>2381.857</v>
      </c>
      <c r="F42" s="5">
        <v>2947.8108053400001</v>
      </c>
      <c r="G42" s="5">
        <v>2947.8108053400001</v>
      </c>
      <c r="H42" s="5">
        <v>2947.8108053400001</v>
      </c>
      <c r="I42" s="5">
        <v>2947.8108053400001</v>
      </c>
      <c r="J42" s="5">
        <v>2947.8108053400001</v>
      </c>
      <c r="K42" s="5">
        <v>2947.8108053400001</v>
      </c>
      <c r="L42" s="5">
        <v>2947.8108053400001</v>
      </c>
      <c r="M42" s="5">
        <v>2947.8108053400001</v>
      </c>
      <c r="N42" s="5">
        <v>2947.8108053400001</v>
      </c>
      <c r="O42" s="5">
        <v>2947.8108053400001</v>
      </c>
      <c r="P42" s="5">
        <v>2947.8108053400001</v>
      </c>
      <c r="Q42" s="5">
        <v>2947.8108053400001</v>
      </c>
      <c r="R42" s="5">
        <v>2947.8108053400001</v>
      </c>
      <c r="S42" s="5">
        <v>2947.8108053400001</v>
      </c>
      <c r="T42" s="5">
        <v>2947.8108053400001</v>
      </c>
      <c r="U42" s="5">
        <v>2947.8108053400001</v>
      </c>
      <c r="V42" s="5">
        <v>2947.8108053400001</v>
      </c>
      <c r="W42" s="5">
        <v>2947.8108053400001</v>
      </c>
      <c r="X42" s="5">
        <v>2947.8108053400001</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0" t="s">
        <v>138</v>
      </c>
      <c r="B44" s="100"/>
      <c r="C44" s="17">
        <v>19500.627884234651</v>
      </c>
      <c r="D44" s="17">
        <v>24088.068203824634</v>
      </c>
      <c r="E44" s="17">
        <v>25371.638948965199</v>
      </c>
      <c r="F44" s="17">
        <v>26131.103971087789</v>
      </c>
      <c r="G44" s="17">
        <v>26661.744601709979</v>
      </c>
      <c r="H44" s="17">
        <v>25956.163944627297</v>
      </c>
      <c r="I44" s="17">
        <v>26173.898269135218</v>
      </c>
      <c r="J44" s="17">
        <v>26662.325955030305</v>
      </c>
      <c r="K44" s="17">
        <v>27298.901704988253</v>
      </c>
      <c r="L44" s="17">
        <v>27771.632381316122</v>
      </c>
      <c r="M44" s="17">
        <v>28298.382130028025</v>
      </c>
      <c r="N44" s="17">
        <v>28845.339048285859</v>
      </c>
      <c r="O44" s="17">
        <v>29666.36956473819</v>
      </c>
      <c r="P44" s="17">
        <v>29943.533987568015</v>
      </c>
      <c r="Q44" s="17">
        <v>30589.439443627478</v>
      </c>
      <c r="R44" s="17">
        <v>31235.83692205001</v>
      </c>
      <c r="S44" s="17">
        <v>31646.594963580603</v>
      </c>
      <c r="T44" s="17">
        <v>32258.317745105345</v>
      </c>
      <c r="U44" s="17">
        <v>32772.202104589531</v>
      </c>
      <c r="V44" s="17">
        <v>33269.488705134063</v>
      </c>
      <c r="W44" s="17">
        <v>34015.329702791409</v>
      </c>
      <c r="X44" s="17">
        <v>34864.312296897333</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0" t="s">
        <v>144</v>
      </c>
      <c r="B46" s="100"/>
      <c r="C46" s="17">
        <v>19702.76788423465</v>
      </c>
      <c r="D46" s="17">
        <v>24309.225685868394</v>
      </c>
      <c r="E46" s="17">
        <v>25613.453434210809</v>
      </c>
      <c r="F46" s="17">
        <v>26392.470884893402</v>
      </c>
      <c r="G46" s="17">
        <v>26942.278493453279</v>
      </c>
      <c r="H46" s="17">
        <v>26255.936824488817</v>
      </c>
      <c r="I46" s="17">
        <v>26493.245423146545</v>
      </c>
      <c r="J46" s="17">
        <v>27003.607340538332</v>
      </c>
      <c r="K46" s="17">
        <v>27660.227196075379</v>
      </c>
      <c r="L46" s="17">
        <v>28152.641817327451</v>
      </c>
      <c r="M46" s="17">
        <v>28699.501233604697</v>
      </c>
      <c r="N46" s="17">
        <v>29268.589458954135</v>
      </c>
      <c r="O46" s="17">
        <v>30110.095643931316</v>
      </c>
      <c r="P46" s="17">
        <v>30408.916482107765</v>
      </c>
      <c r="Q46" s="17">
        <v>31076.465037139515</v>
      </c>
      <c r="R46" s="17">
        <v>31746.916721384157</v>
      </c>
      <c r="S46" s="17">
        <v>32179.463273978938</v>
      </c>
      <c r="T46" s="17">
        <v>32815.273741088204</v>
      </c>
      <c r="U46" s="17">
        <v>33351.429067396239</v>
      </c>
      <c r="V46" s="17">
        <v>33875.440812659472</v>
      </c>
      <c r="W46" s="17">
        <v>34645.395794071279</v>
      </c>
      <c r="X46" s="17">
        <v>35517.465453306751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3370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2032.6195606199999</v>
      </c>
      <c r="X52" s="5">
        <v>2032.6195606199999</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980.22663915020007</v>
      </c>
      <c r="I54" s="5">
        <v>2747.0327736291997</v>
      </c>
      <c r="J54" s="5">
        <v>2780.3390755247001</v>
      </c>
      <c r="K54" s="5">
        <v>4406.2893289417998</v>
      </c>
      <c r="L54" s="5">
        <v>4446.6468809154994</v>
      </c>
      <c r="M54" s="5">
        <v>4486.6810073533998</v>
      </c>
      <c r="N54" s="5">
        <v>4523.3429300703992</v>
      </c>
      <c r="O54" s="5">
        <v>4608.0466125555995</v>
      </c>
      <c r="P54" s="5">
        <v>4587.4000394059003</v>
      </c>
      <c r="Q54" s="5">
        <v>4607.3383370342999</v>
      </c>
      <c r="R54" s="5">
        <v>4652.6512101774997</v>
      </c>
      <c r="S54" s="5">
        <v>4759.0611463272999</v>
      </c>
      <c r="T54" s="5">
        <v>5454.8277970898998</v>
      </c>
      <c r="U54" s="5">
        <v>5506.9826205314002</v>
      </c>
      <c r="V54" s="5">
        <v>5561.9298741179</v>
      </c>
      <c r="W54" s="5">
        <v>5607.3351333985001</v>
      </c>
      <c r="X54" s="5">
        <v>5654.4956770825002</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3976.7299999999987</v>
      </c>
      <c r="D56" s="5">
        <v>4426.7299999999987</v>
      </c>
      <c r="E56" s="5">
        <v>4577.9299999999985</v>
      </c>
      <c r="F56" s="5">
        <v>4577.9299999999985</v>
      </c>
      <c r="G56" s="5">
        <v>4577.9299999999985</v>
      </c>
      <c r="H56" s="5">
        <v>5280.2939361699991</v>
      </c>
      <c r="I56" s="5">
        <v>8177.8371020399991</v>
      </c>
      <c r="J56" s="5">
        <v>8417.4318374600007</v>
      </c>
      <c r="K56" s="5">
        <v>10972.266830390001</v>
      </c>
      <c r="L56" s="5">
        <v>10972.266830390001</v>
      </c>
      <c r="M56" s="5">
        <v>11175.98687366</v>
      </c>
      <c r="N56" s="5">
        <v>11175.98687366</v>
      </c>
      <c r="O56" s="5">
        <v>12417.431837470001</v>
      </c>
      <c r="P56" s="5">
        <v>12364.931837470001</v>
      </c>
      <c r="Q56" s="5">
        <v>12364.931837470001</v>
      </c>
      <c r="R56" s="5">
        <v>12364.931837470001</v>
      </c>
      <c r="S56" s="5">
        <v>12364.931837470001</v>
      </c>
      <c r="T56" s="5">
        <v>12364.931837470001</v>
      </c>
      <c r="U56" s="5">
        <v>12364.931837470001</v>
      </c>
      <c r="V56" s="5">
        <v>12364.931837470001</v>
      </c>
      <c r="W56" s="5">
        <v>12364.931837470001</v>
      </c>
      <c r="X56" s="5">
        <v>12364.931837470001</v>
      </c>
    </row>
    <row r="57" spans="1:24">
      <c r="A57" s="6" t="s">
        <v>146</v>
      </c>
      <c r="B57" s="76" t="s">
        <v>121</v>
      </c>
      <c r="C57" s="5">
        <v>964.53700000000003</v>
      </c>
      <c r="D57" s="5">
        <v>964.53700000000003</v>
      </c>
      <c r="E57" s="5">
        <v>964.53700000000003</v>
      </c>
      <c r="F57" s="5">
        <v>1116.40206513</v>
      </c>
      <c r="G57" s="5">
        <v>1116.40206513</v>
      </c>
      <c r="H57" s="5">
        <v>2515.1286614099999</v>
      </c>
      <c r="I57" s="5">
        <v>6864.0983515799999</v>
      </c>
      <c r="J57" s="5">
        <v>6864.0983515799999</v>
      </c>
      <c r="K57" s="5">
        <v>6864.0983515799999</v>
      </c>
      <c r="L57" s="5">
        <v>6864.0983515799999</v>
      </c>
      <c r="M57" s="5">
        <v>6864.0983515799999</v>
      </c>
      <c r="N57" s="5">
        <v>6864.0983515799999</v>
      </c>
      <c r="O57" s="5">
        <v>6864.0983515799999</v>
      </c>
      <c r="P57" s="5">
        <v>6864.0983515799999</v>
      </c>
      <c r="Q57" s="5">
        <v>6864.0983515799999</v>
      </c>
      <c r="R57" s="5">
        <v>6864.0983515799999</v>
      </c>
      <c r="S57" s="5">
        <v>6864.0983515799999</v>
      </c>
      <c r="T57" s="5">
        <v>6864.0983515799999</v>
      </c>
      <c r="U57" s="5">
        <v>6864.0983515799999</v>
      </c>
      <c r="V57" s="5">
        <v>6864.0983515799999</v>
      </c>
      <c r="W57" s="5">
        <v>6864.0983515799999</v>
      </c>
      <c r="X57" s="5">
        <v>6864.0983515799999</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0" t="s">
        <v>138</v>
      </c>
      <c r="B59" s="100"/>
      <c r="C59" s="17">
        <v>17512.886158753452</v>
      </c>
      <c r="D59" s="17">
        <v>18604.291203712957</v>
      </c>
      <c r="E59" s="17">
        <v>19459.52934888607</v>
      </c>
      <c r="F59" s="17">
        <v>20243.781351725076</v>
      </c>
      <c r="G59" s="17">
        <v>21077.427516870564</v>
      </c>
      <c r="H59" s="17">
        <v>22467.657067344546</v>
      </c>
      <c r="I59" s="17">
        <v>28265.205555157623</v>
      </c>
      <c r="J59" s="17">
        <v>28805.523267668083</v>
      </c>
      <c r="K59" s="17">
        <v>33493.754327235838</v>
      </c>
      <c r="L59" s="17">
        <v>33868.203556223874</v>
      </c>
      <c r="M59" s="17">
        <v>34436.467837586402</v>
      </c>
      <c r="N59" s="17">
        <v>34988.670201102483</v>
      </c>
      <c r="O59" s="17">
        <v>36483.781396156744</v>
      </c>
      <c r="P59" s="17">
        <v>36484.807879778338</v>
      </c>
      <c r="Q59" s="17">
        <v>36751.886976967682</v>
      </c>
      <c r="R59" s="17">
        <v>37516.282673001442</v>
      </c>
      <c r="S59" s="17">
        <v>37992.131626302449</v>
      </c>
      <c r="T59" s="17">
        <v>39009.244791916179</v>
      </c>
      <c r="U59" s="17">
        <v>39295.54049382254</v>
      </c>
      <c r="V59" s="17">
        <v>38637.897411256788</v>
      </c>
      <c r="W59" s="17">
        <v>39897.032704464502</v>
      </c>
      <c r="X59" s="17">
        <v>40468.742310000351</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0" t="s">
        <v>144</v>
      </c>
      <c r="B61" s="100"/>
      <c r="C61" s="17">
        <v>17597.516158753453</v>
      </c>
      <c r="D61" s="17">
        <v>18713.851014719861</v>
      </c>
      <c r="E61" s="17">
        <v>19593.262205775478</v>
      </c>
      <c r="F61" s="17">
        <v>20401.661045569737</v>
      </c>
      <c r="G61" s="17">
        <v>21261.88350114445</v>
      </c>
      <c r="H61" s="17">
        <v>22674.772959820082</v>
      </c>
      <c r="I61" s="17">
        <v>28496.974596378659</v>
      </c>
      <c r="J61" s="17">
        <v>29061.578012402348</v>
      </c>
      <c r="K61" s="17">
        <v>33776.174145963421</v>
      </c>
      <c r="L61" s="17">
        <v>34174.896029139716</v>
      </c>
      <c r="M61" s="17">
        <v>34770.041151654063</v>
      </c>
      <c r="N61" s="17">
        <v>35349.24076929687</v>
      </c>
      <c r="O61" s="17">
        <v>36868.319014960733</v>
      </c>
      <c r="P61" s="17">
        <v>36894.393161637687</v>
      </c>
      <c r="Q61" s="17">
        <v>37187.492694579414</v>
      </c>
      <c r="R61" s="17">
        <v>37978.389379727596</v>
      </c>
      <c r="S61" s="17">
        <v>38485.374258873082</v>
      </c>
      <c r="T61" s="17">
        <v>39531.346029573971</v>
      </c>
      <c r="U61" s="17">
        <v>39844.279769625617</v>
      </c>
      <c r="V61" s="17">
        <v>39221.082469995679</v>
      </c>
      <c r="W61" s="17">
        <v>40512.389516318188</v>
      </c>
      <c r="X61" s="17">
        <v>41116.437022766113</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626.69473986000003</v>
      </c>
      <c r="U67" s="5">
        <v>626.69473986000003</v>
      </c>
      <c r="V67" s="5">
        <v>626.69473986000003</v>
      </c>
      <c r="W67" s="5">
        <v>626.69473986000003</v>
      </c>
      <c r="X67" s="5">
        <v>626.69473986000003</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1267.0613138731001</v>
      </c>
      <c r="J69" s="5">
        <v>1282.5686946650001</v>
      </c>
      <c r="K69" s="5">
        <v>1751.5443310016999</v>
      </c>
      <c r="L69" s="5">
        <v>1770.0599039739</v>
      </c>
      <c r="M69" s="5">
        <v>1755.2246441509001</v>
      </c>
      <c r="N69" s="5">
        <v>1769.5459508653</v>
      </c>
      <c r="O69" s="5">
        <v>2027.9144033122002</v>
      </c>
      <c r="P69" s="5">
        <v>2166.3535625536001</v>
      </c>
      <c r="Q69" s="5">
        <v>2158.1653055402003</v>
      </c>
      <c r="R69" s="5">
        <v>2177.2074787050001</v>
      </c>
      <c r="S69" s="5">
        <v>2281.4648472546</v>
      </c>
      <c r="T69" s="5">
        <v>2299.9080326205999</v>
      </c>
      <c r="U69" s="5">
        <v>2319.2935895292999</v>
      </c>
      <c r="V69" s="5">
        <v>2339.7580941082001</v>
      </c>
      <c r="W69" s="5">
        <v>2355.8332136822</v>
      </c>
      <c r="X69" s="5">
        <v>2371.8792117758999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2709.98992718</v>
      </c>
      <c r="E71" s="5">
        <v>2970.3271499799998</v>
      </c>
      <c r="F71" s="5">
        <v>2970.3271499799998</v>
      </c>
      <c r="G71" s="5">
        <v>2970.3271499799998</v>
      </c>
      <c r="H71" s="5">
        <v>2970.3271499799998</v>
      </c>
      <c r="I71" s="5">
        <v>2970.3271499799998</v>
      </c>
      <c r="J71" s="5">
        <v>2970.3271499799998</v>
      </c>
      <c r="K71" s="5">
        <v>2970.3271499799998</v>
      </c>
      <c r="L71" s="5">
        <v>2970.3271499799998</v>
      </c>
      <c r="M71" s="5">
        <v>2970.3271499799998</v>
      </c>
      <c r="N71" s="5">
        <v>2970.3271499799998</v>
      </c>
      <c r="O71" s="5">
        <v>2970.3271499799998</v>
      </c>
      <c r="P71" s="5">
        <v>2937.3271499799998</v>
      </c>
      <c r="Q71" s="5">
        <v>2937.3271499799998</v>
      </c>
      <c r="R71" s="5">
        <v>2937.3271499799998</v>
      </c>
      <c r="S71" s="5">
        <v>2937.3271499799998</v>
      </c>
      <c r="T71" s="5">
        <v>2937.3271499799998</v>
      </c>
      <c r="U71" s="5">
        <v>2937.3271499799998</v>
      </c>
      <c r="V71" s="5">
        <v>2937.3271499799998</v>
      </c>
      <c r="W71" s="5">
        <v>2937.3271499799998</v>
      </c>
      <c r="X71" s="5">
        <v>2937.3271499799998</v>
      </c>
    </row>
    <row r="72" spans="1:24">
      <c r="A72" s="6" t="s">
        <v>147</v>
      </c>
      <c r="B72" s="76" t="s">
        <v>121</v>
      </c>
      <c r="C72" s="5">
        <v>378</v>
      </c>
      <c r="D72" s="5">
        <v>547.38285001999998</v>
      </c>
      <c r="E72" s="5">
        <v>747.38285001999998</v>
      </c>
      <c r="F72" s="5">
        <v>802.38285001999998</v>
      </c>
      <c r="G72" s="5">
        <v>802.38285001999998</v>
      </c>
      <c r="H72" s="5">
        <v>802.38285001999998</v>
      </c>
      <c r="I72" s="5">
        <v>802.38285001999998</v>
      </c>
      <c r="J72" s="5">
        <v>802.38285001999998</v>
      </c>
      <c r="K72" s="5">
        <v>802.38285001999998</v>
      </c>
      <c r="L72" s="5">
        <v>802.38285001999998</v>
      </c>
      <c r="M72" s="5">
        <v>802.38285001999998</v>
      </c>
      <c r="N72" s="5">
        <v>802.38285001999998</v>
      </c>
      <c r="O72" s="5">
        <v>802.38285001999998</v>
      </c>
      <c r="P72" s="5">
        <v>802.38285001999998</v>
      </c>
      <c r="Q72" s="5">
        <v>802.38285001999998</v>
      </c>
      <c r="R72" s="5">
        <v>802.38285001999998</v>
      </c>
      <c r="S72" s="5">
        <v>802.38285001999998</v>
      </c>
      <c r="T72" s="5">
        <v>802.38285001999998</v>
      </c>
      <c r="U72" s="5">
        <v>802.38285001999998</v>
      </c>
      <c r="V72" s="5">
        <v>802.38285001999998</v>
      </c>
      <c r="W72" s="5">
        <v>802.38285001999998</v>
      </c>
      <c r="X72" s="5">
        <v>802.38285001999998</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0" t="s">
        <v>138</v>
      </c>
      <c r="B74" s="100"/>
      <c r="C74" s="17">
        <v>7615.065846568079</v>
      </c>
      <c r="D74" s="17">
        <v>8495.3180496510067</v>
      </c>
      <c r="E74" s="17">
        <v>8861.9855401134701</v>
      </c>
      <c r="F74" s="17">
        <v>8897.6182739609321</v>
      </c>
      <c r="G74" s="17">
        <v>9137.4381584644252</v>
      </c>
      <c r="H74" s="17">
        <v>9206.8985583836547</v>
      </c>
      <c r="I74" s="17">
        <v>9990.0326395287448</v>
      </c>
      <c r="J74" s="17">
        <v>10062.113569187442</v>
      </c>
      <c r="K74" s="17">
        <v>10614.685247515026</v>
      </c>
      <c r="L74" s="17">
        <v>10690.900589157383</v>
      </c>
      <c r="M74" s="17">
        <v>10359.29016256355</v>
      </c>
      <c r="N74" s="17">
        <v>10496.334580757508</v>
      </c>
      <c r="O74" s="17">
        <v>10574.356525255997</v>
      </c>
      <c r="P74" s="17">
        <v>10752.223882675782</v>
      </c>
      <c r="Q74" s="17">
        <v>10818.427502607137</v>
      </c>
      <c r="R74" s="17">
        <v>10160.872618649353</v>
      </c>
      <c r="S74" s="17">
        <v>10384.828670666157</v>
      </c>
      <c r="T74" s="17">
        <v>10030.562270668168</v>
      </c>
      <c r="U74" s="17">
        <v>10123.941198548888</v>
      </c>
      <c r="V74" s="17">
        <v>10216.661760135215</v>
      </c>
      <c r="W74" s="17">
        <v>10359.056660341021</v>
      </c>
      <c r="X74" s="17">
        <v>10514.475623433453</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0" t="s">
        <v>144</v>
      </c>
      <c r="B76" s="100"/>
      <c r="C76" s="17">
        <v>7648.0558465680788</v>
      </c>
      <c r="D76" s="17">
        <v>8536.3598914280137</v>
      </c>
      <c r="E76" s="17">
        <v>8911.4120029744863</v>
      </c>
      <c r="F76" s="17">
        <v>8955.2334253548215</v>
      </c>
      <c r="G76" s="17">
        <v>9203.3082383448818</v>
      </c>
      <c r="H76" s="17">
        <v>9280.8893710596622</v>
      </c>
      <c r="I76" s="17">
        <v>10072.426772487517</v>
      </c>
      <c r="J76" s="17">
        <v>10152.033684111568</v>
      </c>
      <c r="K76" s="17">
        <v>10713.101890515991</v>
      </c>
      <c r="L76" s="17">
        <v>10798.243932505922</v>
      </c>
      <c r="M76" s="17">
        <v>10475.394218390145</v>
      </c>
      <c r="N76" s="17">
        <v>10621.796290897368</v>
      </c>
      <c r="O76" s="17">
        <v>10708.419287038818</v>
      </c>
      <c r="P76" s="17">
        <v>10893.400772451369</v>
      </c>
      <c r="Q76" s="17">
        <v>10968.884826763393</v>
      </c>
      <c r="R76" s="17">
        <v>10319.717673405368</v>
      </c>
      <c r="S76" s="17">
        <v>10553.769798905811</v>
      </c>
      <c r="T76" s="17">
        <v>10209.708632977894</v>
      </c>
      <c r="U76" s="17">
        <v>10311.625003646117</v>
      </c>
      <c r="V76" s="17">
        <v>10413.318573338171</v>
      </c>
      <c r="W76" s="17">
        <v>10564.859596729479</v>
      </c>
      <c r="X76" s="17">
        <v>10731.562325181918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779.57186446000003</v>
      </c>
      <c r="E86" s="5">
        <v>1009.25865985</v>
      </c>
      <c r="F86" s="5">
        <v>1009.25865985</v>
      </c>
      <c r="G86" s="5">
        <v>1009.25865985</v>
      </c>
      <c r="H86" s="5">
        <v>1009.25865985</v>
      </c>
      <c r="I86" s="5">
        <v>1102.4622631500001</v>
      </c>
      <c r="J86" s="5">
        <v>1642.95</v>
      </c>
      <c r="K86" s="5">
        <v>1642.95</v>
      </c>
      <c r="L86" s="5">
        <v>1642.95</v>
      </c>
      <c r="M86" s="5">
        <v>1642.95</v>
      </c>
      <c r="N86" s="5">
        <v>1642.95</v>
      </c>
      <c r="O86" s="5">
        <v>1642.95</v>
      </c>
      <c r="P86" s="5">
        <v>1642.95</v>
      </c>
      <c r="Q86" s="5">
        <v>1642.95</v>
      </c>
      <c r="R86" s="5">
        <v>1642.95</v>
      </c>
      <c r="S86" s="5">
        <v>1642.95</v>
      </c>
      <c r="T86" s="5">
        <v>1642.95</v>
      </c>
      <c r="U86" s="5">
        <v>1642.95</v>
      </c>
      <c r="V86" s="5">
        <v>1642.95</v>
      </c>
      <c r="W86" s="5">
        <v>1642.95</v>
      </c>
      <c r="X86" s="5">
        <v>1642.95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0" t="s">
        <v>138</v>
      </c>
      <c r="B89" s="100"/>
      <c r="C89" s="17">
        <v>3248.3436742511258</v>
      </c>
      <c r="D89" s="17">
        <v>3494.6800824058359</v>
      </c>
      <c r="E89" s="17">
        <v>3765.3201223935239</v>
      </c>
      <c r="F89" s="17">
        <v>3800.7853010757599</v>
      </c>
      <c r="G89" s="17">
        <v>3857.5145616341597</v>
      </c>
      <c r="H89" s="17">
        <v>3874.4736754138671</v>
      </c>
      <c r="I89" s="17">
        <v>3976.2156173504027</v>
      </c>
      <c r="J89" s="17">
        <v>4527.0582857831905</v>
      </c>
      <c r="K89" s="17">
        <v>4554.7057387883397</v>
      </c>
      <c r="L89" s="17">
        <v>4570.5217271811298</v>
      </c>
      <c r="M89" s="17">
        <v>4588.946856866748</v>
      </c>
      <c r="N89" s="17">
        <v>4618.4395076605124</v>
      </c>
      <c r="O89" s="17">
        <v>4625.6655076292327</v>
      </c>
      <c r="P89" s="17">
        <v>4637.3221659088049</v>
      </c>
      <c r="Q89" s="17">
        <v>4649.9330182894382</v>
      </c>
      <c r="R89" s="17">
        <v>4690.2051813162198</v>
      </c>
      <c r="S89" s="17">
        <v>4709.4900307183207</v>
      </c>
      <c r="T89" s="17">
        <v>4724.6335199316163</v>
      </c>
      <c r="U89" s="17">
        <v>4735.4391163952423</v>
      </c>
      <c r="V89" s="17">
        <v>4745.8935586059497</v>
      </c>
      <c r="W89" s="17">
        <v>4645.3398924707226</v>
      </c>
      <c r="X89" s="17">
        <v>4669.7087884182083</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0" t="s">
        <v>144</v>
      </c>
      <c r="B91" s="100"/>
      <c r="C91" s="17">
        <v>3277.853674251126</v>
      </c>
      <c r="D91" s="17">
        <v>3525.1100413320719</v>
      </c>
      <c r="E91" s="17">
        <v>3796.9095530072996</v>
      </c>
      <c r="F91" s="17">
        <v>3833.4487357514649</v>
      </c>
      <c r="G91" s="17">
        <v>3891.1769375565141</v>
      </c>
      <c r="H91" s="17">
        <v>3909.1048877414646</v>
      </c>
      <c r="I91" s="17">
        <v>4011.9323830888079</v>
      </c>
      <c r="J91" s="17">
        <v>4562.97812319687</v>
      </c>
      <c r="K91" s="17">
        <v>4592.2965675003788</v>
      </c>
      <c r="L91" s="17">
        <v>4609.7267495046826</v>
      </c>
      <c r="M91" s="17">
        <v>4629.1760101549226</v>
      </c>
      <c r="N91" s="17">
        <v>4659.7064348366321</v>
      </c>
      <c r="O91" s="17">
        <v>4667.8896754376665</v>
      </c>
      <c r="P91" s="17">
        <v>4680.5792326051123</v>
      </c>
      <c r="Q91" s="17">
        <v>4694.2286340813307</v>
      </c>
      <c r="R91" s="17">
        <v>4735.1961632025314</v>
      </c>
      <c r="S91" s="17">
        <v>4755.5460275411797</v>
      </c>
      <c r="T91" s="17">
        <v>4771.8325410221942</v>
      </c>
      <c r="U91" s="17">
        <v>4783.7207706155295</v>
      </c>
      <c r="V91" s="17">
        <v>4795.3143499964617</v>
      </c>
      <c r="W91" s="17">
        <v>4695.7462070621541</v>
      </c>
      <c r="X91" s="17">
        <v>4721.3514675406986</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15386</v>
      </c>
      <c r="G4" s="5">
        <v>14826</v>
      </c>
      <c r="H4" s="5">
        <v>12106</v>
      </c>
      <c r="I4" s="5">
        <v>11656</v>
      </c>
      <c r="J4" s="5">
        <v>11656</v>
      </c>
      <c r="K4" s="5">
        <v>10956</v>
      </c>
      <c r="L4" s="5">
        <v>10956</v>
      </c>
      <c r="M4" s="5">
        <v>9816</v>
      </c>
      <c r="N4" s="5">
        <v>7776</v>
      </c>
      <c r="O4" s="5">
        <v>5596</v>
      </c>
      <c r="P4" s="5">
        <v>5596</v>
      </c>
      <c r="Q4" s="5">
        <v>5596</v>
      </c>
      <c r="R4" s="5">
        <v>2016</v>
      </c>
      <c r="S4" s="5">
        <v>2016</v>
      </c>
      <c r="T4" s="5">
        <v>2016</v>
      </c>
      <c r="U4" s="5">
        <v>2016</v>
      </c>
      <c r="V4" s="5">
        <v>2016</v>
      </c>
      <c r="W4" s="5">
        <v>2016</v>
      </c>
      <c r="X4" s="5">
        <v>1272</v>
      </c>
    </row>
    <row r="5" spans="1:24" s="3" customFormat="1">
      <c r="A5" s="6" t="s">
        <v>77</v>
      </c>
      <c r="B5" s="76" t="s">
        <v>114</v>
      </c>
      <c r="C5" s="5">
        <v>4820</v>
      </c>
      <c r="D5" s="5">
        <v>4820</v>
      </c>
      <c r="E5" s="5">
        <v>4820</v>
      </c>
      <c r="F5" s="5">
        <v>4820</v>
      </c>
      <c r="G5" s="5">
        <v>4820</v>
      </c>
      <c r="H5" s="5">
        <v>4120</v>
      </c>
      <c r="I5" s="5">
        <v>3030</v>
      </c>
      <c r="J5" s="5">
        <v>1910</v>
      </c>
      <c r="K5" s="5">
        <v>1535</v>
      </c>
      <c r="L5" s="5">
        <v>1160</v>
      </c>
      <c r="M5" s="5">
        <v>1160</v>
      </c>
      <c r="N5" s="5">
        <v>1160</v>
      </c>
      <c r="O5" s="5">
        <v>1160</v>
      </c>
      <c r="P5" s="5">
        <v>1160</v>
      </c>
      <c r="Q5" s="5">
        <v>1160</v>
      </c>
      <c r="R5" s="5">
        <v>1160</v>
      </c>
      <c r="S5" s="5">
        <v>0</v>
      </c>
      <c r="T5" s="5">
        <v>0</v>
      </c>
      <c r="U5" s="5">
        <v>0</v>
      </c>
      <c r="V5" s="5">
        <v>0</v>
      </c>
      <c r="W5" s="5">
        <v>0</v>
      </c>
      <c r="X5" s="5">
        <v>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2945.8442030000001</v>
      </c>
      <c r="U6" s="5">
        <v>3120.4487652000003</v>
      </c>
      <c r="V6" s="5">
        <v>2496.7783841999999</v>
      </c>
      <c r="W6" s="5">
        <v>2821.1539918000003</v>
      </c>
      <c r="X6" s="5">
        <v>3231.6333927999999</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1506.7800404438642</v>
      </c>
      <c r="D9" s="5">
        <v>1681.8163137367999</v>
      </c>
      <c r="E9" s="5">
        <v>1845.1661155955001</v>
      </c>
      <c r="F9" s="5">
        <v>2456.8242704043</v>
      </c>
      <c r="G9" s="5">
        <v>5405.3319925195001</v>
      </c>
      <c r="H9" s="5">
        <v>5660.8021794298011</v>
      </c>
      <c r="I9" s="5">
        <v>6000.9495167073001</v>
      </c>
      <c r="J9" s="5">
        <v>6437.0076954005999</v>
      </c>
      <c r="K9" s="5">
        <v>7838.2840961483007</v>
      </c>
      <c r="L9" s="5">
        <v>8034.6388055262996</v>
      </c>
      <c r="M9" s="5">
        <v>8533.8929885937996</v>
      </c>
      <c r="N9" s="5">
        <v>9436.3200533013005</v>
      </c>
      <c r="O9" s="5">
        <v>10817.554327925101</v>
      </c>
      <c r="P9" s="5">
        <v>11227.622527089599</v>
      </c>
      <c r="Q9" s="5">
        <v>11504.1726238438</v>
      </c>
      <c r="R9" s="5">
        <v>14866.366632532901</v>
      </c>
      <c r="S9" s="5">
        <v>15547.427394045601</v>
      </c>
      <c r="T9" s="5">
        <v>16196.880273055098</v>
      </c>
      <c r="U9" s="5">
        <v>16795.4144337506</v>
      </c>
      <c r="V9" s="5">
        <v>17509.826926163802</v>
      </c>
      <c r="W9" s="5">
        <v>17676.131484060701</v>
      </c>
      <c r="X9" s="5">
        <v>17941.8946167221</v>
      </c>
    </row>
    <row r="10" spans="1:24" s="3" customFormat="1">
      <c r="A10" s="6" t="s">
        <v>77</v>
      </c>
      <c r="B10" s="76" t="s">
        <v>119</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77</v>
      </c>
      <c r="B11" s="76" t="s">
        <v>120</v>
      </c>
      <c r="C11" s="5">
        <v>9005.4579999999987</v>
      </c>
      <c r="D11" s="5">
        <v>9005.4579999999987</v>
      </c>
      <c r="E11" s="5">
        <v>10092.657999999999</v>
      </c>
      <c r="F11" s="5">
        <v>10318.602789519999</v>
      </c>
      <c r="G11" s="5">
        <v>10444.446526889998</v>
      </c>
      <c r="H11" s="5">
        <v>12236.81992817</v>
      </c>
      <c r="I11" s="5">
        <v>14210.166374509998</v>
      </c>
      <c r="J11" s="5">
        <v>17161.389924589999</v>
      </c>
      <c r="K11" s="5">
        <v>17997.892087550001</v>
      </c>
      <c r="L11" s="5">
        <v>18485.168348449999</v>
      </c>
      <c r="M11" s="5">
        <v>21173.849617439999</v>
      </c>
      <c r="N11" s="5">
        <v>24254.575536299999</v>
      </c>
      <c r="O11" s="5">
        <v>27379.620311359999</v>
      </c>
      <c r="P11" s="5">
        <v>27647.332287810001</v>
      </c>
      <c r="Q11" s="5">
        <v>28093.19986379</v>
      </c>
      <c r="R11" s="5">
        <v>32404.172448279998</v>
      </c>
      <c r="S11" s="5">
        <v>33368.671889609999</v>
      </c>
      <c r="T11" s="5">
        <v>34838.234135120001</v>
      </c>
      <c r="U11" s="5">
        <v>35346.973037080003</v>
      </c>
      <c r="V11" s="5">
        <v>35952.872770759997</v>
      </c>
      <c r="W11" s="5">
        <v>35818.912554839997</v>
      </c>
      <c r="X11" s="5">
        <v>36077.912546889995</v>
      </c>
    </row>
    <row r="12" spans="1:24" s="3" customFormat="1">
      <c r="A12" s="6" t="s">
        <v>77</v>
      </c>
      <c r="B12" s="76" t="s">
        <v>121</v>
      </c>
      <c r="C12" s="5">
        <v>5151.7110000000011</v>
      </c>
      <c r="D12" s="5">
        <v>5151.7110000000011</v>
      </c>
      <c r="E12" s="5">
        <v>5941.7110000000011</v>
      </c>
      <c r="F12" s="5">
        <v>6126.7110000000011</v>
      </c>
      <c r="G12" s="5">
        <v>6126.7110000000011</v>
      </c>
      <c r="H12" s="5">
        <v>7774.5398711700009</v>
      </c>
      <c r="I12" s="5">
        <v>9758.3792202000004</v>
      </c>
      <c r="J12" s="5">
        <v>11621.45213826</v>
      </c>
      <c r="K12" s="5">
        <v>12254.50229051</v>
      </c>
      <c r="L12" s="5">
        <v>12686.400320589999</v>
      </c>
      <c r="M12" s="5">
        <v>13538.814145599999</v>
      </c>
      <c r="N12" s="5">
        <v>14669.663941380002</v>
      </c>
      <c r="O12" s="5">
        <v>18337.922663310004</v>
      </c>
      <c r="P12" s="5">
        <v>20727.412011259999</v>
      </c>
      <c r="Q12" s="5">
        <v>21300.219625309997</v>
      </c>
      <c r="R12" s="5">
        <v>27263.931754679998</v>
      </c>
      <c r="S12" s="5">
        <v>29260.630768039999</v>
      </c>
      <c r="T12" s="5">
        <v>30523.572200670002</v>
      </c>
      <c r="U12" s="5">
        <v>30702.086097249998</v>
      </c>
      <c r="V12" s="5">
        <v>31740.936711119994</v>
      </c>
      <c r="W12" s="5">
        <v>31740.936711119994</v>
      </c>
      <c r="X12" s="5">
        <v>32753.571270379998</v>
      </c>
    </row>
    <row r="13" spans="1:24" s="3" customFormat="1">
      <c r="A13" s="6" t="s">
        <v>77</v>
      </c>
      <c r="B13" s="77" t="s">
        <v>122</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0" t="s">
        <v>138</v>
      </c>
      <c r="B14" s="100"/>
      <c r="C14" s="17">
        <v>69683.23494139401</v>
      </c>
      <c r="D14" s="17">
        <v>72312.547481031143</v>
      </c>
      <c r="E14" s="17">
        <v>75907.143433059566</v>
      </c>
      <c r="F14" s="17">
        <v>75935.086588424194</v>
      </c>
      <c r="G14" s="17">
        <v>80833.311390271338</v>
      </c>
      <c r="H14" s="17">
        <v>82238.958642472571</v>
      </c>
      <c r="I14" s="17">
        <v>85706.51592288063</v>
      </c>
      <c r="J14" s="17">
        <v>90819.283108506672</v>
      </c>
      <c r="K14" s="17">
        <v>93609.670727463075</v>
      </c>
      <c r="L14" s="17">
        <v>95337.382855540694</v>
      </c>
      <c r="M14" s="17">
        <v>98715.267166097212</v>
      </c>
      <c r="N14" s="17">
        <v>103392.54143752356</v>
      </c>
      <c r="O14" s="17">
        <v>109929.34361119501</v>
      </c>
      <c r="P14" s="17">
        <v>113557.40140755498</v>
      </c>
      <c r="Q14" s="17">
        <v>115688.86218211787</v>
      </c>
      <c r="R14" s="17">
        <v>127169.86102845486</v>
      </c>
      <c r="S14" s="17">
        <v>130935.11131342831</v>
      </c>
      <c r="T14" s="17">
        <v>135689.92898723533</v>
      </c>
      <c r="U14" s="17">
        <v>138080.49020029296</v>
      </c>
      <c r="V14" s="17">
        <v>140297.59503422672</v>
      </c>
      <c r="W14" s="17">
        <v>142245.85711445942</v>
      </c>
      <c r="X14" s="17">
        <v>145296.52765859663</v>
      </c>
    </row>
    <row r="15" spans="1:24" s="3" customFormat="1">
      <c r="A15" s="6" t="s">
        <v>77</v>
      </c>
      <c r="B15" s="77" t="s">
        <v>124</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0" t="s">
        <v>144</v>
      </c>
      <c r="B16" s="100"/>
      <c r="C16" s="17">
        <v>70125.744941394005</v>
      </c>
      <c r="D16" s="17">
        <v>72841.467091622806</v>
      </c>
      <c r="E16" s="17">
        <v>76525.13871317984</v>
      </c>
      <c r="F16" s="17">
        <v>76639.525399321865</v>
      </c>
      <c r="G16" s="17">
        <v>81626.489309758574</v>
      </c>
      <c r="H16" s="17">
        <v>83115.322233915402</v>
      </c>
      <c r="I16" s="17">
        <v>86672.02460432137</v>
      </c>
      <c r="J16" s="17">
        <v>91871.642674944975</v>
      </c>
      <c r="K16" s="17">
        <v>94757.78367260698</v>
      </c>
      <c r="L16" s="17">
        <v>96578.900868700861</v>
      </c>
      <c r="M16" s="17">
        <v>100049.92814166645</v>
      </c>
      <c r="N16" s="17">
        <v>104824.32122087684</v>
      </c>
      <c r="O16" s="17">
        <v>111452.59430776435</v>
      </c>
      <c r="P16" s="17">
        <v>115172.51960931852</v>
      </c>
      <c r="Q16" s="17">
        <v>117406.06161772944</v>
      </c>
      <c r="R16" s="17">
        <v>128982.45669558601</v>
      </c>
      <c r="S16" s="17">
        <v>132852.93879095782</v>
      </c>
      <c r="T16" s="17">
        <v>137715.93162036419</v>
      </c>
      <c r="U16" s="17">
        <v>140210.89057094415</v>
      </c>
      <c r="V16" s="17">
        <v>142541.88786082514</v>
      </c>
      <c r="W16" s="17">
        <v>144601.3442246466</v>
      </c>
      <c r="X16" s="17">
        <v>147763.05429021543</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7540</v>
      </c>
      <c r="G19" s="5">
        <v>7540</v>
      </c>
      <c r="H19" s="5">
        <v>6220</v>
      </c>
      <c r="I19" s="5">
        <v>6220</v>
      </c>
      <c r="J19" s="5">
        <v>6220</v>
      </c>
      <c r="K19" s="5">
        <v>6220</v>
      </c>
      <c r="L19" s="5">
        <v>6220</v>
      </c>
      <c r="M19" s="5">
        <v>5500</v>
      </c>
      <c r="N19" s="5">
        <v>3460</v>
      </c>
      <c r="O19" s="5">
        <v>2740</v>
      </c>
      <c r="P19" s="5">
        <v>2740</v>
      </c>
      <c r="Q19" s="5">
        <v>2740</v>
      </c>
      <c r="R19" s="5">
        <v>0</v>
      </c>
      <c r="S19" s="5">
        <v>0</v>
      </c>
      <c r="T19" s="5">
        <v>0</v>
      </c>
      <c r="U19" s="5">
        <v>0</v>
      </c>
      <c r="V19" s="5">
        <v>0</v>
      </c>
      <c r="W19" s="5">
        <v>0</v>
      </c>
      <c r="X19" s="5">
        <v>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395.11747612790248</v>
      </c>
      <c r="D24" s="5">
        <v>478.63679640739997</v>
      </c>
      <c r="E24" s="5">
        <v>541.40252385240001</v>
      </c>
      <c r="F24" s="5">
        <v>797.77604314270002</v>
      </c>
      <c r="G24" s="5">
        <v>3220.5464434425999</v>
      </c>
      <c r="H24" s="5">
        <v>3326.4881450552002</v>
      </c>
      <c r="I24" s="5">
        <v>3411.6328289038001</v>
      </c>
      <c r="J24" s="5">
        <v>3468.7961553816003</v>
      </c>
      <c r="K24" s="5">
        <v>3530.4624178081999</v>
      </c>
      <c r="L24" s="5">
        <v>3599.8305784538998</v>
      </c>
      <c r="M24" s="5">
        <v>3657.3485717543999</v>
      </c>
      <c r="N24" s="5">
        <v>4188.5301687130004</v>
      </c>
      <c r="O24" s="5">
        <v>4235.7411890984004</v>
      </c>
      <c r="P24" s="5">
        <v>4283.7694495116002</v>
      </c>
      <c r="Q24" s="5">
        <v>4336.0303734521003</v>
      </c>
      <c r="R24" s="5">
        <v>6156.9403402811004</v>
      </c>
      <c r="S24" s="5">
        <v>6222.7368373591999</v>
      </c>
      <c r="T24" s="5">
        <v>6287.5470787002005</v>
      </c>
      <c r="U24" s="5">
        <v>6357.1796198769007</v>
      </c>
      <c r="V24" s="5">
        <v>6429.8125761972005</v>
      </c>
      <c r="W24" s="5">
        <v>6483.5675390961005</v>
      </c>
      <c r="X24" s="5">
        <v>6537.7915108418001</v>
      </c>
    </row>
    <row r="25" spans="1:24" s="3" customFormat="1">
      <c r="A25" s="6" t="s">
        <v>128</v>
      </c>
      <c r="B25" s="76" t="s">
        <v>119</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128</v>
      </c>
      <c r="B26" s="76" t="s">
        <v>120</v>
      </c>
      <c r="C26" s="5">
        <v>1639.46</v>
      </c>
      <c r="D26" s="5">
        <v>1639.46</v>
      </c>
      <c r="E26" s="5">
        <v>1866.46</v>
      </c>
      <c r="F26" s="5">
        <v>1974.6495225200001</v>
      </c>
      <c r="G26" s="5">
        <v>1974.6495225200001</v>
      </c>
      <c r="H26" s="5">
        <v>1974.6495225200001</v>
      </c>
      <c r="I26" s="5">
        <v>1974.6495225200001</v>
      </c>
      <c r="J26" s="5">
        <v>2735.1915576800006</v>
      </c>
      <c r="K26" s="5">
        <v>2735.1915576800006</v>
      </c>
      <c r="L26" s="5">
        <v>2735.1915576800006</v>
      </c>
      <c r="M26" s="5">
        <v>3948.7294151000006</v>
      </c>
      <c r="N26" s="5">
        <v>5996.5559887199988</v>
      </c>
      <c r="O26" s="5">
        <v>7979.0606410499995</v>
      </c>
      <c r="P26" s="5">
        <v>7979.0606410499995</v>
      </c>
      <c r="Q26" s="5">
        <v>8183.8569118400001</v>
      </c>
      <c r="R26" s="5">
        <v>10507.278405499999</v>
      </c>
      <c r="S26" s="5">
        <v>10460.778405499999</v>
      </c>
      <c r="T26" s="5">
        <v>10557.220553399999</v>
      </c>
      <c r="U26" s="5">
        <v>10527.220553399999</v>
      </c>
      <c r="V26" s="5">
        <v>10527.220553399999</v>
      </c>
      <c r="W26" s="5">
        <v>10166.7205534</v>
      </c>
      <c r="X26" s="5">
        <v>10118.420553400001</v>
      </c>
    </row>
    <row r="27" spans="1:24" s="3" customFormat="1">
      <c r="A27" s="6" t="s">
        <v>128</v>
      </c>
      <c r="B27" s="76" t="s">
        <v>121</v>
      </c>
      <c r="C27" s="5">
        <v>1837.3170000000005</v>
      </c>
      <c r="D27" s="5">
        <v>1837.3170000000005</v>
      </c>
      <c r="E27" s="5">
        <v>2217.3170000000005</v>
      </c>
      <c r="F27" s="5">
        <v>2402.3170000000005</v>
      </c>
      <c r="G27" s="5">
        <v>2402.3170000000005</v>
      </c>
      <c r="H27" s="5">
        <v>3816.8416984600008</v>
      </c>
      <c r="I27" s="5">
        <v>4708.2721047900004</v>
      </c>
      <c r="J27" s="5">
        <v>5405.8847196400002</v>
      </c>
      <c r="K27" s="5">
        <v>5405.8847196400002</v>
      </c>
      <c r="L27" s="5">
        <v>5405.8847196400002</v>
      </c>
      <c r="M27" s="5">
        <v>5826.0564189400002</v>
      </c>
      <c r="N27" s="5">
        <v>6956.9062147200002</v>
      </c>
      <c r="O27" s="5">
        <v>7133.8759005600004</v>
      </c>
      <c r="P27" s="5">
        <v>8215.3493785499995</v>
      </c>
      <c r="Q27" s="5">
        <v>8264.9489829300001</v>
      </c>
      <c r="R27" s="5">
        <v>12203.237930919999</v>
      </c>
      <c r="S27" s="5">
        <v>12372.213296639999</v>
      </c>
      <c r="T27" s="5">
        <v>12849.875912839998</v>
      </c>
      <c r="U27" s="5">
        <v>12699.575912839999</v>
      </c>
      <c r="V27" s="5">
        <v>13727.957113529998</v>
      </c>
      <c r="W27" s="5">
        <v>13727.957113529998</v>
      </c>
      <c r="X27" s="5">
        <v>13727.957113529998</v>
      </c>
    </row>
    <row r="28" spans="1:24" s="3" customFormat="1">
      <c r="A28" s="6" t="s">
        <v>128</v>
      </c>
      <c r="B28" s="77" t="s">
        <v>122</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0" t="s">
        <v>138</v>
      </c>
      <c r="B29" s="100"/>
      <c r="C29" s="17">
        <v>21806.311377586688</v>
      </c>
      <c r="D29" s="17">
        <v>22571.677473736687</v>
      </c>
      <c r="E29" s="17">
        <v>23656.929181841289</v>
      </c>
      <c r="F29" s="17">
        <v>22739.10572665462</v>
      </c>
      <c r="G29" s="17">
        <v>26130.650850302191</v>
      </c>
      <c r="H29" s="17">
        <v>26803.053964223182</v>
      </c>
      <c r="I29" s="17">
        <v>28055.104015978632</v>
      </c>
      <c r="J29" s="17">
        <v>29907.696595157642</v>
      </c>
      <c r="K29" s="17">
        <v>30402.996162645599</v>
      </c>
      <c r="L29" s="17">
        <v>30779.79784781218</v>
      </c>
      <c r="M29" s="17">
        <v>31977.196098882479</v>
      </c>
      <c r="N29" s="17">
        <v>34256.079349837179</v>
      </c>
      <c r="O29" s="17">
        <v>35984.18854729482</v>
      </c>
      <c r="P29" s="17">
        <v>37474.365244934022</v>
      </c>
      <c r="Q29" s="17">
        <v>38061.179798106146</v>
      </c>
      <c r="R29" s="17">
        <v>44146.214745817822</v>
      </c>
      <c r="S29" s="17">
        <v>44749.177859070769</v>
      </c>
      <c r="T29" s="17">
        <v>45788.125100864003</v>
      </c>
      <c r="U29" s="17">
        <v>45976.608849276774</v>
      </c>
      <c r="V29" s="17">
        <v>47370.359596354712</v>
      </c>
      <c r="W29" s="17">
        <v>47625.574268811783</v>
      </c>
      <c r="X29" s="17">
        <v>48235.551909677299</v>
      </c>
    </row>
    <row r="30" spans="1:24" s="3" customFormat="1">
      <c r="A30" s="6" t="s">
        <v>128</v>
      </c>
      <c r="B30" s="77" t="s">
        <v>124</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0" t="s">
        <v>144</v>
      </c>
      <c r="B31" s="100"/>
      <c r="C31" s="17">
        <v>21899.551377586689</v>
      </c>
      <c r="D31" s="17">
        <v>22698.407990574437</v>
      </c>
      <c r="E31" s="17">
        <v>23818.361226351761</v>
      </c>
      <c r="F31" s="17">
        <v>22934.019343832424</v>
      </c>
      <c r="G31" s="17">
        <v>26359.306437969426</v>
      </c>
      <c r="H31" s="17">
        <v>27063.906758325353</v>
      </c>
      <c r="I31" s="17">
        <v>28351.385603489827</v>
      </c>
      <c r="J31" s="17">
        <v>30236.880079015857</v>
      </c>
      <c r="K31" s="17">
        <v>30771.356326261786</v>
      </c>
      <c r="L31" s="17">
        <v>31187.065586373079</v>
      </c>
      <c r="M31" s="17">
        <v>32420.831447692606</v>
      </c>
      <c r="N31" s="17">
        <v>34737.309517011818</v>
      </c>
      <c r="O31" s="17">
        <v>36502.888616275784</v>
      </c>
      <c r="P31" s="17">
        <v>38030.08171382657</v>
      </c>
      <c r="Q31" s="17">
        <v>38660.994982645811</v>
      </c>
      <c r="R31" s="17">
        <v>44781.787870246342</v>
      </c>
      <c r="S31" s="17">
        <v>45425.897268568813</v>
      </c>
      <c r="T31" s="17">
        <v>46508.725116951922</v>
      </c>
      <c r="U31" s="17">
        <v>46743.077522000662</v>
      </c>
      <c r="V31" s="17">
        <v>48179.437652095374</v>
      </c>
      <c r="W31" s="17">
        <v>48479.42922488552</v>
      </c>
      <c r="X31" s="17">
        <v>49132.501291249951</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7846</v>
      </c>
      <c r="G34" s="5">
        <v>7286</v>
      </c>
      <c r="H34" s="5">
        <v>5886</v>
      </c>
      <c r="I34" s="5">
        <v>5436</v>
      </c>
      <c r="J34" s="5">
        <v>5436</v>
      </c>
      <c r="K34" s="5">
        <v>4736</v>
      </c>
      <c r="L34" s="5">
        <v>4736</v>
      </c>
      <c r="M34" s="5">
        <v>4316</v>
      </c>
      <c r="N34" s="5">
        <v>4316</v>
      </c>
      <c r="O34" s="5">
        <v>2856</v>
      </c>
      <c r="P34" s="5">
        <v>2856</v>
      </c>
      <c r="Q34" s="5">
        <v>2856</v>
      </c>
      <c r="R34" s="5">
        <v>2016</v>
      </c>
      <c r="S34" s="5">
        <v>2016</v>
      </c>
      <c r="T34" s="5">
        <v>2016</v>
      </c>
      <c r="U34" s="5">
        <v>2016</v>
      </c>
      <c r="V34" s="5">
        <v>2016</v>
      </c>
      <c r="W34" s="5">
        <v>2016</v>
      </c>
      <c r="X34" s="5">
        <v>1272</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1386.5045622</v>
      </c>
      <c r="V36" s="5">
        <v>1243.1045622000001</v>
      </c>
      <c r="W36" s="5">
        <v>1243.1045622000001</v>
      </c>
      <c r="X36" s="5">
        <v>1653.5839632</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649.43564702063952</v>
      </c>
      <c r="D39" s="5">
        <v>692.87415638080006</v>
      </c>
      <c r="E39" s="5">
        <v>746.12093083529999</v>
      </c>
      <c r="F39" s="5">
        <v>881.20872344789996</v>
      </c>
      <c r="G39" s="5">
        <v>1086.9549950593</v>
      </c>
      <c r="H39" s="5">
        <v>1146.7511518769002</v>
      </c>
      <c r="I39" s="5">
        <v>1328.7542475248999</v>
      </c>
      <c r="J39" s="5">
        <v>1500.2839776766</v>
      </c>
      <c r="K39" s="5">
        <v>2350.8270217291001</v>
      </c>
      <c r="L39" s="5">
        <v>2415.7484605243999</v>
      </c>
      <c r="M39" s="5">
        <v>2761.3971238652998</v>
      </c>
      <c r="N39" s="5">
        <v>2796.8422222746999</v>
      </c>
      <c r="O39" s="5">
        <v>4080.9256764668003</v>
      </c>
      <c r="P39" s="5">
        <v>4446.2963129252003</v>
      </c>
      <c r="Q39" s="5">
        <v>4605.5043716557002</v>
      </c>
      <c r="R39" s="5">
        <v>5294.2418679449002</v>
      </c>
      <c r="S39" s="5">
        <v>5341.8044336398998</v>
      </c>
      <c r="T39" s="5">
        <v>5491.3018573737991</v>
      </c>
      <c r="U39" s="5">
        <v>5755.3087948310003</v>
      </c>
      <c r="V39" s="5">
        <v>5812.9087522134005</v>
      </c>
      <c r="W39" s="5">
        <v>5861.2557084206001</v>
      </c>
      <c r="X39" s="5">
        <v>6006.8239568640001</v>
      </c>
    </row>
    <row r="40" spans="1:24">
      <c r="A40" s="6" t="s">
        <v>145</v>
      </c>
      <c r="B40" s="76" t="s">
        <v>119</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145</v>
      </c>
      <c r="B41" s="76" t="s">
        <v>120</v>
      </c>
      <c r="C41" s="5">
        <v>676.60799999999995</v>
      </c>
      <c r="D41" s="5">
        <v>676.60799999999995</v>
      </c>
      <c r="E41" s="5">
        <v>1176.6079999999999</v>
      </c>
      <c r="F41" s="5">
        <v>1176.6079999999999</v>
      </c>
      <c r="G41" s="5">
        <v>1176.6079999999999</v>
      </c>
      <c r="H41" s="5">
        <v>2787.81982668</v>
      </c>
      <c r="I41" s="5">
        <v>4166.6080000000002</v>
      </c>
      <c r="J41" s="5">
        <v>4166.6080000000002</v>
      </c>
      <c r="K41" s="5">
        <v>4710.4049337700008</v>
      </c>
      <c r="L41" s="5">
        <v>5010.4049337700008</v>
      </c>
      <c r="M41" s="5">
        <v>5476.6146528700001</v>
      </c>
      <c r="N41" s="5">
        <v>5553.3205252400003</v>
      </c>
      <c r="O41" s="5">
        <v>6559.6887227400002</v>
      </c>
      <c r="P41" s="5">
        <v>6559.6887227400002</v>
      </c>
      <c r="Q41" s="5">
        <v>6559.6887227400002</v>
      </c>
      <c r="R41" s="5">
        <v>7844.4257115500004</v>
      </c>
      <c r="S41" s="5">
        <v>7844.4257115500004</v>
      </c>
      <c r="T41" s="5">
        <v>8699.0190379699998</v>
      </c>
      <c r="U41" s="5">
        <v>9513.1147465899994</v>
      </c>
      <c r="V41" s="5">
        <v>9513.1147465899994</v>
      </c>
      <c r="W41" s="5">
        <v>9552.3033981000008</v>
      </c>
      <c r="X41" s="5">
        <v>9859.6033901499995</v>
      </c>
    </row>
    <row r="42" spans="1:24">
      <c r="A42" s="6" t="s">
        <v>145</v>
      </c>
      <c r="B42" s="76" t="s">
        <v>121</v>
      </c>
      <c r="C42" s="5">
        <v>1971.8570000000002</v>
      </c>
      <c r="D42" s="5">
        <v>1971.8570000000002</v>
      </c>
      <c r="E42" s="5">
        <v>2381.857</v>
      </c>
      <c r="F42" s="5">
        <v>2381.857</v>
      </c>
      <c r="G42" s="5">
        <v>2381.857</v>
      </c>
      <c r="H42" s="5">
        <v>2381.857</v>
      </c>
      <c r="I42" s="5">
        <v>2381.857</v>
      </c>
      <c r="J42" s="5">
        <v>2776.4620792100004</v>
      </c>
      <c r="K42" s="5">
        <v>3070.4164310000001</v>
      </c>
      <c r="L42" s="5">
        <v>3502.31446108</v>
      </c>
      <c r="M42" s="5">
        <v>3932.2792000300005</v>
      </c>
      <c r="N42" s="5">
        <v>3932.2792000300005</v>
      </c>
      <c r="O42" s="5">
        <v>6937.89978961</v>
      </c>
      <c r="P42" s="5">
        <v>7994.1635297000003</v>
      </c>
      <c r="Q42" s="5">
        <v>8517.3715393699986</v>
      </c>
      <c r="R42" s="5">
        <v>9820.9605772199993</v>
      </c>
      <c r="S42" s="5">
        <v>9820.9605772199993</v>
      </c>
      <c r="T42" s="5">
        <v>10110.857</v>
      </c>
      <c r="U42" s="5">
        <v>10204.479259189999</v>
      </c>
      <c r="V42" s="5">
        <v>10204.479259189999</v>
      </c>
      <c r="W42" s="5">
        <v>10204.479259189999</v>
      </c>
      <c r="X42" s="5">
        <v>11217.11381845</v>
      </c>
    </row>
    <row r="43" spans="1:24">
      <c r="A43" s="6" t="s">
        <v>145</v>
      </c>
      <c r="B43" s="77" t="s">
        <v>122</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0" t="s">
        <v>138</v>
      </c>
      <c r="B44" s="100"/>
      <c r="C44" s="17">
        <v>19500.627884234651</v>
      </c>
      <c r="D44" s="17">
        <v>20542.865313184637</v>
      </c>
      <c r="E44" s="17">
        <v>22040.687899675198</v>
      </c>
      <c r="F44" s="17">
        <v>22220.214392987793</v>
      </c>
      <c r="G44" s="17">
        <v>22470.855023609984</v>
      </c>
      <c r="H44" s="17">
        <v>23033.0060733473</v>
      </c>
      <c r="I44" s="17">
        <v>24380.501274775219</v>
      </c>
      <c r="J44" s="17">
        <v>25260.073462700304</v>
      </c>
      <c r="K44" s="17">
        <v>26193.470681438255</v>
      </c>
      <c r="L44" s="17">
        <v>27265.624304426125</v>
      </c>
      <c r="M44" s="17">
        <v>28315.325515688026</v>
      </c>
      <c r="N44" s="17">
        <v>28756.233002695859</v>
      </c>
      <c r="O44" s="17">
        <v>32899.506669308197</v>
      </c>
      <c r="P44" s="17">
        <v>34365.225026658016</v>
      </c>
      <c r="Q44" s="17">
        <v>35272.214744917481</v>
      </c>
      <c r="R44" s="17">
        <v>38311.320469700011</v>
      </c>
      <c r="S44" s="17">
        <v>38722.078511230604</v>
      </c>
      <c r="T44" s="17">
        <v>40293.79508497534</v>
      </c>
      <c r="U44" s="17">
        <v>41955.617066629529</v>
      </c>
      <c r="V44" s="17">
        <v>42192.141643014067</v>
      </c>
      <c r="W44" s="17">
        <v>42815.105343961404</v>
      </c>
      <c r="X44" s="17">
        <v>44504.300782657338</v>
      </c>
    </row>
    <row r="45" spans="1:24">
      <c r="A45" s="6" t="s">
        <v>145</v>
      </c>
      <c r="B45" s="77" t="s">
        <v>124</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0" t="s">
        <v>144</v>
      </c>
      <c r="B46" s="100"/>
      <c r="C46" s="17">
        <v>19702.76788423465</v>
      </c>
      <c r="D46" s="17">
        <v>20764.022795228397</v>
      </c>
      <c r="E46" s="17">
        <v>22282.502384920808</v>
      </c>
      <c r="F46" s="17">
        <v>22481.581306793407</v>
      </c>
      <c r="G46" s="17">
        <v>22751.388915353284</v>
      </c>
      <c r="H46" s="17">
        <v>23332.778953208821</v>
      </c>
      <c r="I46" s="17">
        <v>24699.848428786547</v>
      </c>
      <c r="J46" s="17">
        <v>25601.354848208332</v>
      </c>
      <c r="K46" s="17">
        <v>26554.796172525381</v>
      </c>
      <c r="L46" s="17">
        <v>27646.633740437454</v>
      </c>
      <c r="M46" s="17">
        <v>28716.444619264697</v>
      </c>
      <c r="N46" s="17">
        <v>29179.483413364134</v>
      </c>
      <c r="O46" s="17">
        <v>33343.232748501323</v>
      </c>
      <c r="P46" s="17">
        <v>34830.607521197766</v>
      </c>
      <c r="Q46" s="17">
        <v>35759.240338429518</v>
      </c>
      <c r="R46" s="17">
        <v>38822.400269034159</v>
      </c>
      <c r="S46" s="17">
        <v>39254.946821628939</v>
      </c>
      <c r="T46" s="17">
        <v>40850.751080958195</v>
      </c>
      <c r="U46" s="17">
        <v>42534.844029436237</v>
      </c>
      <c r="V46" s="17">
        <v>42798.093750539476</v>
      </c>
      <c r="W46" s="17">
        <v>43445.171435241275</v>
      </c>
      <c r="X46" s="17">
        <v>45157.453939066756</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4120</v>
      </c>
      <c r="I50" s="5">
        <v>3030</v>
      </c>
      <c r="J50" s="5">
        <v>1910</v>
      </c>
      <c r="K50" s="5">
        <v>1535</v>
      </c>
      <c r="L50" s="5">
        <v>1160</v>
      </c>
      <c r="M50" s="5">
        <v>1160</v>
      </c>
      <c r="N50" s="5">
        <v>1160</v>
      </c>
      <c r="O50" s="5">
        <v>1160</v>
      </c>
      <c r="P50" s="5">
        <v>1160</v>
      </c>
      <c r="Q50" s="5">
        <v>1160</v>
      </c>
      <c r="R50" s="5">
        <v>1160</v>
      </c>
      <c r="S50" s="5">
        <v>0</v>
      </c>
      <c r="T50" s="5">
        <v>0</v>
      </c>
      <c r="U50" s="5">
        <v>0</v>
      </c>
      <c r="V50" s="5">
        <v>0</v>
      </c>
      <c r="W50" s="5">
        <v>0</v>
      </c>
      <c r="X50" s="5">
        <v>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1230.0987804000001</v>
      </c>
      <c r="U51" s="5">
        <v>1230.0987804000001</v>
      </c>
      <c r="V51" s="5">
        <v>749.82839939999997</v>
      </c>
      <c r="W51" s="5">
        <v>1074.204007</v>
      </c>
      <c r="X51" s="5">
        <v>1074.204007</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152.64789737926202</v>
      </c>
      <c r="D54" s="5">
        <v>194.880402981</v>
      </c>
      <c r="E54" s="5">
        <v>227.37627646300001</v>
      </c>
      <c r="F54" s="5">
        <v>356.98155001959998</v>
      </c>
      <c r="G54" s="5">
        <v>554.83524185169995</v>
      </c>
      <c r="H54" s="5">
        <v>611.29544866020001</v>
      </c>
      <c r="I54" s="5">
        <v>658.1582110992</v>
      </c>
      <c r="J54" s="5">
        <v>847.37135426470002</v>
      </c>
      <c r="K54" s="5">
        <v>1316.5962127918001</v>
      </c>
      <c r="L54" s="5">
        <v>1356.9537647655002</v>
      </c>
      <c r="M54" s="5">
        <v>1465.2027190133999</v>
      </c>
      <c r="N54" s="5">
        <v>1784.4152698204</v>
      </c>
      <c r="O54" s="5">
        <v>1817.8296824756001</v>
      </c>
      <c r="P54" s="5">
        <v>1797.1831093259</v>
      </c>
      <c r="Q54" s="5">
        <v>1817.1214069543</v>
      </c>
      <c r="R54" s="5">
        <v>2450.5434599175001</v>
      </c>
      <c r="S54" s="5">
        <v>2817.7223754573001</v>
      </c>
      <c r="T54" s="5">
        <v>2866.3871177998999</v>
      </c>
      <c r="U54" s="5">
        <v>2918.5419412414003</v>
      </c>
      <c r="V54" s="5">
        <v>3323.0748288179002</v>
      </c>
      <c r="W54" s="5">
        <v>3368.4800880985003</v>
      </c>
      <c r="X54" s="5">
        <v>3415.6406317825003</v>
      </c>
    </row>
    <row r="55" spans="1:24">
      <c r="A55" s="6" t="s">
        <v>146</v>
      </c>
      <c r="B55" s="76" t="s">
        <v>119</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146</v>
      </c>
      <c r="B56" s="76" t="s">
        <v>120</v>
      </c>
      <c r="C56" s="5">
        <v>3976.7299999999991</v>
      </c>
      <c r="D56" s="5">
        <v>3976.7299999999991</v>
      </c>
      <c r="E56" s="5">
        <v>4336.9299999999994</v>
      </c>
      <c r="F56" s="5">
        <v>4336.9299999999994</v>
      </c>
      <c r="G56" s="5">
        <v>4336.9299999999994</v>
      </c>
      <c r="H56" s="5">
        <v>4336.9299999999994</v>
      </c>
      <c r="I56" s="5">
        <v>4336.9299999999994</v>
      </c>
      <c r="J56" s="5">
        <v>5897.3686038699989</v>
      </c>
      <c r="K56" s="5">
        <v>6185.2331316499985</v>
      </c>
      <c r="L56" s="5">
        <v>6352.0027260199986</v>
      </c>
      <c r="M56" s="5">
        <v>7048.0696402099984</v>
      </c>
      <c r="N56" s="5">
        <v>7676.0329194599981</v>
      </c>
      <c r="O56" s="5">
        <v>7676.0329194599981</v>
      </c>
      <c r="P56" s="5">
        <v>7922.7896569399982</v>
      </c>
      <c r="Q56" s="5">
        <v>7987.5325928499988</v>
      </c>
      <c r="R56" s="5">
        <v>8313.9996886099998</v>
      </c>
      <c r="S56" s="5">
        <v>9080.705661259999</v>
      </c>
      <c r="T56" s="5">
        <v>9189.4635176500014</v>
      </c>
      <c r="U56" s="5">
        <v>8769.4635176500014</v>
      </c>
      <c r="V56" s="5">
        <v>9564.9307679000012</v>
      </c>
      <c r="W56" s="5">
        <v>9791.2819004699995</v>
      </c>
      <c r="X56" s="5">
        <v>9791.2819004699995</v>
      </c>
    </row>
    <row r="57" spans="1:24">
      <c r="A57" s="6" t="s">
        <v>146</v>
      </c>
      <c r="B57" s="76" t="s">
        <v>121</v>
      </c>
      <c r="C57" s="5">
        <v>964.53700000000003</v>
      </c>
      <c r="D57" s="5">
        <v>964.53700000000003</v>
      </c>
      <c r="E57" s="5">
        <v>964.53700000000003</v>
      </c>
      <c r="F57" s="5">
        <v>964.53700000000003</v>
      </c>
      <c r="G57" s="5">
        <v>964.53700000000003</v>
      </c>
      <c r="H57" s="5">
        <v>964.53700000000003</v>
      </c>
      <c r="I57" s="5">
        <v>1323.21924958</v>
      </c>
      <c r="J57" s="5">
        <v>1744.537</v>
      </c>
      <c r="K57" s="5">
        <v>2083.63280046</v>
      </c>
      <c r="L57" s="5">
        <v>2083.63280046</v>
      </c>
      <c r="M57" s="5">
        <v>2085.9101872199999</v>
      </c>
      <c r="N57" s="5">
        <v>2085.9101872199999</v>
      </c>
      <c r="O57" s="5">
        <v>2571.5786337300001</v>
      </c>
      <c r="P57" s="5">
        <v>2823.3307636</v>
      </c>
      <c r="Q57" s="5">
        <v>2823.3307636</v>
      </c>
      <c r="R57" s="5">
        <v>3545.1649071299998</v>
      </c>
      <c r="S57" s="5">
        <v>5372.8885547700002</v>
      </c>
      <c r="T57" s="5">
        <v>5600.9498925600001</v>
      </c>
      <c r="U57" s="5">
        <v>5600.9498925600001</v>
      </c>
      <c r="V57" s="5">
        <v>5600.9498925600001</v>
      </c>
      <c r="W57" s="5">
        <v>5600.9498925600001</v>
      </c>
      <c r="X57" s="5">
        <v>5600.9498925600001</v>
      </c>
    </row>
    <row r="58" spans="1:24">
      <c r="A58" s="6" t="s">
        <v>146</v>
      </c>
      <c r="B58" s="77" t="s">
        <v>122</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0" t="s">
        <v>138</v>
      </c>
      <c r="B59" s="100"/>
      <c r="C59" s="17">
        <v>17512.886158753452</v>
      </c>
      <c r="D59" s="17">
        <v>18154.291203712957</v>
      </c>
      <c r="E59" s="17">
        <v>19218.529348886073</v>
      </c>
      <c r="F59" s="17">
        <v>19850.916286595075</v>
      </c>
      <c r="G59" s="17">
        <v>20684.562451740567</v>
      </c>
      <c r="H59" s="17">
        <v>20354.770279274548</v>
      </c>
      <c r="I59" s="17">
        <v>19824.544788587624</v>
      </c>
      <c r="J59" s="17">
        <v>21142.930961238082</v>
      </c>
      <c r="K59" s="17">
        <v>22371.561961225834</v>
      </c>
      <c r="L59" s="17">
        <v>22537.780784583876</v>
      </c>
      <c r="M59" s="17">
        <v>23668.884151436399</v>
      </c>
      <c r="N59" s="17">
        <v>25131.600422292482</v>
      </c>
      <c r="O59" s="17">
        <v>25819.645830216745</v>
      </c>
      <c r="P59" s="17">
        <v>26371.681181188334</v>
      </c>
      <c r="Q59" s="17">
        <v>26703.503214287677</v>
      </c>
      <c r="R59" s="17">
        <v>29104.309329431439</v>
      </c>
      <c r="S59" s="17">
        <v>31275.356882412445</v>
      </c>
      <c r="T59" s="17">
        <v>32712.286114186183</v>
      </c>
      <c r="U59" s="17">
        <v>32578.581816092545</v>
      </c>
      <c r="V59" s="17">
        <v>33085.721236766782</v>
      </c>
      <c r="W59" s="17">
        <v>34152.963709524498</v>
      </c>
      <c r="X59" s="17">
        <v>34724.673315060354</v>
      </c>
    </row>
    <row r="60" spans="1:24">
      <c r="A60" s="6" t="s">
        <v>146</v>
      </c>
      <c r="B60" s="77" t="s">
        <v>124</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0" t="s">
        <v>144</v>
      </c>
      <c r="B61" s="100"/>
      <c r="C61" s="17">
        <v>17597.516158753453</v>
      </c>
      <c r="D61" s="17">
        <v>18263.851014719861</v>
      </c>
      <c r="E61" s="17">
        <v>19352.262205775482</v>
      </c>
      <c r="F61" s="17">
        <v>20008.795980439736</v>
      </c>
      <c r="G61" s="17">
        <v>20869.018436014452</v>
      </c>
      <c r="H61" s="17">
        <v>20561.886171750084</v>
      </c>
      <c r="I61" s="17">
        <v>20056.31382980866</v>
      </c>
      <c r="J61" s="17">
        <v>21398.985705972347</v>
      </c>
      <c r="K61" s="17">
        <v>22653.981779953418</v>
      </c>
      <c r="L61" s="17">
        <v>22844.473257499718</v>
      </c>
      <c r="M61" s="17">
        <v>24002.45746550406</v>
      </c>
      <c r="N61" s="17">
        <v>25492.170990486869</v>
      </c>
      <c r="O61" s="17">
        <v>26204.183449020733</v>
      </c>
      <c r="P61" s="17">
        <v>26781.266463047683</v>
      </c>
      <c r="Q61" s="17">
        <v>27139.108931899405</v>
      </c>
      <c r="R61" s="17">
        <v>29566.416036157589</v>
      </c>
      <c r="S61" s="17">
        <v>31768.599514983078</v>
      </c>
      <c r="T61" s="17">
        <v>33234.387351843972</v>
      </c>
      <c r="U61" s="17">
        <v>33127.321091895617</v>
      </c>
      <c r="V61" s="17">
        <v>33668.906295505672</v>
      </c>
      <c r="W61" s="17">
        <v>34768.320521378184</v>
      </c>
      <c r="X61" s="17">
        <v>35372.368027826116</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63.845422599999999</v>
      </c>
      <c r="U66" s="5">
        <v>63.845422599999999</v>
      </c>
      <c r="V66" s="5">
        <v>63.845422599999999</v>
      </c>
      <c r="W66" s="5">
        <v>63.845422599999999</v>
      </c>
      <c r="X66" s="5">
        <v>63.845422599999999</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299.25226373763701</v>
      </c>
      <c r="D69" s="5">
        <v>299.86685646479998</v>
      </c>
      <c r="E69" s="5">
        <v>312.01021590400001</v>
      </c>
      <c r="F69" s="5">
        <v>391.0562358258</v>
      </c>
      <c r="G69" s="5">
        <v>495.08673128449999</v>
      </c>
      <c r="H69" s="5">
        <v>523.25950081240001</v>
      </c>
      <c r="I69" s="5">
        <v>545.34144586310003</v>
      </c>
      <c r="J69" s="5">
        <v>560.84882665500004</v>
      </c>
      <c r="K69" s="5">
        <v>577.82446299169999</v>
      </c>
      <c r="L69" s="5">
        <v>596.34003596389994</v>
      </c>
      <c r="M69" s="5">
        <v>581.50477614090005</v>
      </c>
      <c r="N69" s="5">
        <v>595.8260828553</v>
      </c>
      <c r="O69" s="5">
        <v>610.14856728220002</v>
      </c>
      <c r="P69" s="5">
        <v>625.23586225359998</v>
      </c>
      <c r="Q69" s="5">
        <v>617.04760524020003</v>
      </c>
      <c r="R69" s="5">
        <v>710.76833390499996</v>
      </c>
      <c r="S69" s="5">
        <v>844.84934154460007</v>
      </c>
      <c r="T69" s="5">
        <v>1136.2435884806</v>
      </c>
      <c r="U69" s="5">
        <v>1155.6291453893</v>
      </c>
      <c r="V69" s="5">
        <v>1176.0936499682</v>
      </c>
      <c r="W69" s="5">
        <v>1192.1687695422002</v>
      </c>
      <c r="X69" s="5">
        <v>1208.2147676359</v>
      </c>
    </row>
    <row r="70" spans="1:24">
      <c r="A70" s="6" t="s">
        <v>147</v>
      </c>
      <c r="B70" s="76" t="s">
        <v>119</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147</v>
      </c>
      <c r="B71" s="76" t="s">
        <v>120</v>
      </c>
      <c r="C71" s="5">
        <v>2139.71</v>
      </c>
      <c r="D71" s="5">
        <v>2139.71</v>
      </c>
      <c r="E71" s="5">
        <v>2139.71</v>
      </c>
      <c r="F71" s="5">
        <v>2139.71</v>
      </c>
      <c r="G71" s="5">
        <v>2139.71</v>
      </c>
      <c r="H71" s="5">
        <v>2185.7522048699998</v>
      </c>
      <c r="I71" s="5">
        <v>2639.1657467999999</v>
      </c>
      <c r="J71" s="5">
        <v>3028.1416605999998</v>
      </c>
      <c r="K71" s="5">
        <v>3028.1416605999998</v>
      </c>
      <c r="L71" s="5">
        <v>2937.3916605999998</v>
      </c>
      <c r="M71" s="5">
        <v>3157.9511840099999</v>
      </c>
      <c r="N71" s="5">
        <v>3269.5628033500002</v>
      </c>
      <c r="O71" s="5">
        <v>3269.5628033500002</v>
      </c>
      <c r="P71" s="5">
        <v>3043.3628033500004</v>
      </c>
      <c r="Q71" s="5">
        <v>3043.3628033500004</v>
      </c>
      <c r="R71" s="5">
        <v>3306.4989243600007</v>
      </c>
      <c r="S71" s="5">
        <v>3397.9085538200002</v>
      </c>
      <c r="T71" s="5">
        <v>3633.0420572400003</v>
      </c>
      <c r="U71" s="5">
        <v>3474.0420572400003</v>
      </c>
      <c r="V71" s="5">
        <v>3218.36</v>
      </c>
      <c r="W71" s="5">
        <v>3179.36</v>
      </c>
      <c r="X71" s="5">
        <v>3179.36</v>
      </c>
    </row>
    <row r="72" spans="1:24">
      <c r="A72" s="6" t="s">
        <v>147</v>
      </c>
      <c r="B72" s="76" t="s">
        <v>121</v>
      </c>
      <c r="C72" s="5">
        <v>378</v>
      </c>
      <c r="D72" s="5">
        <v>378</v>
      </c>
      <c r="E72" s="5">
        <v>378</v>
      </c>
      <c r="F72" s="5">
        <v>378</v>
      </c>
      <c r="G72" s="5">
        <v>378</v>
      </c>
      <c r="H72" s="5">
        <v>611.30417270999999</v>
      </c>
      <c r="I72" s="5">
        <v>1345.0308658299998</v>
      </c>
      <c r="J72" s="5">
        <v>1544.5683394099999</v>
      </c>
      <c r="K72" s="5">
        <v>1544.5683394099999</v>
      </c>
      <c r="L72" s="5">
        <v>1544.5683394099999</v>
      </c>
      <c r="M72" s="5">
        <v>1544.5683394099999</v>
      </c>
      <c r="N72" s="5">
        <v>1544.5683394099999</v>
      </c>
      <c r="O72" s="5">
        <v>1544.5683394099999</v>
      </c>
      <c r="P72" s="5">
        <v>1544.5683394099999</v>
      </c>
      <c r="Q72" s="5">
        <v>1544.5683394099999</v>
      </c>
      <c r="R72" s="5">
        <v>1544.5683394099999</v>
      </c>
      <c r="S72" s="5">
        <v>1544.5683394099999</v>
      </c>
      <c r="T72" s="5">
        <v>1811.88939527</v>
      </c>
      <c r="U72" s="5">
        <v>2047.0810326599999</v>
      </c>
      <c r="V72" s="5">
        <v>2057.5504458400001</v>
      </c>
      <c r="W72" s="5">
        <v>2057.5504458400001</v>
      </c>
      <c r="X72" s="5">
        <v>2057.5504458400001</v>
      </c>
    </row>
    <row r="73" spans="1:24">
      <c r="A73" s="6" t="s">
        <v>147</v>
      </c>
      <c r="B73" s="77" t="s">
        <v>122</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0" t="s">
        <v>138</v>
      </c>
      <c r="B74" s="100"/>
      <c r="C74" s="17">
        <v>7615.065846568079</v>
      </c>
      <c r="D74" s="17">
        <v>7755.6552724510075</v>
      </c>
      <c r="E74" s="17">
        <v>7661.985540113471</v>
      </c>
      <c r="F74" s="17">
        <v>7642.6182739609321</v>
      </c>
      <c r="G74" s="17">
        <v>7882.4381584644252</v>
      </c>
      <c r="H74" s="17">
        <v>8231.2449359636539</v>
      </c>
      <c r="I74" s="17">
        <v>9479.799384148746</v>
      </c>
      <c r="J74" s="17">
        <v>10140.393701187442</v>
      </c>
      <c r="K74" s="17">
        <v>10240.965379515026</v>
      </c>
      <c r="L74" s="17">
        <v>10226.430721157383</v>
      </c>
      <c r="M74" s="17">
        <v>10115.37981797355</v>
      </c>
      <c r="N74" s="17">
        <v>10364.035855507507</v>
      </c>
      <c r="O74" s="17">
        <v>10198.011831985998</v>
      </c>
      <c r="P74" s="17">
        <v>10059.327325135782</v>
      </c>
      <c r="Q74" s="17">
        <v>10125.530945067138</v>
      </c>
      <c r="R74" s="17">
        <v>9805.7907376193543</v>
      </c>
      <c r="S74" s="17">
        <v>10150.980058186156</v>
      </c>
      <c r="T74" s="17">
        <v>10576.569961778168</v>
      </c>
      <c r="U74" s="17">
        <v>10746.140527048889</v>
      </c>
      <c r="V74" s="17">
        <v>10593.648444575216</v>
      </c>
      <c r="W74" s="17">
        <v>10697.043344781023</v>
      </c>
      <c r="X74" s="17">
        <v>10852.462307873453</v>
      </c>
    </row>
    <row r="75" spans="1:24">
      <c r="A75" s="6" t="s">
        <v>147</v>
      </c>
      <c r="B75" s="77" t="s">
        <v>124</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0" t="s">
        <v>144</v>
      </c>
      <c r="B76" s="100"/>
      <c r="C76" s="17">
        <v>7648.0558465680788</v>
      </c>
      <c r="D76" s="17">
        <v>7796.6971142280145</v>
      </c>
      <c r="E76" s="17">
        <v>7711.4120029744881</v>
      </c>
      <c r="F76" s="17">
        <v>7700.2334253548206</v>
      </c>
      <c r="G76" s="17">
        <v>7948.3082383448818</v>
      </c>
      <c r="H76" s="17">
        <v>8305.2357486396613</v>
      </c>
      <c r="I76" s="17">
        <v>9562.1935171075183</v>
      </c>
      <c r="J76" s="17">
        <v>10230.313816111568</v>
      </c>
      <c r="K76" s="17">
        <v>10339.382022515991</v>
      </c>
      <c r="L76" s="17">
        <v>10333.774064505922</v>
      </c>
      <c r="M76" s="17">
        <v>10231.483873800145</v>
      </c>
      <c r="N76" s="17">
        <v>10489.497565647367</v>
      </c>
      <c r="O76" s="17">
        <v>10332.074593768819</v>
      </c>
      <c r="P76" s="17">
        <v>10200.504214911369</v>
      </c>
      <c r="Q76" s="17">
        <v>10275.988269223393</v>
      </c>
      <c r="R76" s="17">
        <v>9964.6357923753694</v>
      </c>
      <c r="S76" s="17">
        <v>10319.92118642581</v>
      </c>
      <c r="T76" s="17">
        <v>10755.716324087894</v>
      </c>
      <c r="U76" s="17">
        <v>10933.824332146118</v>
      </c>
      <c r="V76" s="17">
        <v>10790.305257778171</v>
      </c>
      <c r="W76" s="17">
        <v>10902.846281169481</v>
      </c>
      <c r="X76" s="17">
        <v>11069.549009621918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128.46886654150001</v>
      </c>
      <c r="R84" s="5">
        <v>253.87263048439999</v>
      </c>
      <c r="S84" s="5">
        <v>320.31440604459999</v>
      </c>
      <c r="T84" s="5">
        <v>415.4006307006</v>
      </c>
      <c r="U84" s="5">
        <v>608.7549324119999</v>
      </c>
      <c r="V84" s="5">
        <v>767.9371189671001</v>
      </c>
      <c r="W84" s="5">
        <v>770.65937890330008</v>
      </c>
      <c r="X84" s="5">
        <v>773.42374959790004</v>
      </c>
    </row>
    <row r="85" spans="1:24">
      <c r="A85" s="6" t="s">
        <v>148</v>
      </c>
      <c r="B85" s="76" t="s">
        <v>119</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148</v>
      </c>
      <c r="B86" s="76" t="s">
        <v>120</v>
      </c>
      <c r="C86" s="5">
        <v>572.95000000000005</v>
      </c>
      <c r="D86" s="5">
        <v>572.95000000000005</v>
      </c>
      <c r="E86" s="5">
        <v>572.95000000000005</v>
      </c>
      <c r="F86" s="5">
        <v>690.70526700000005</v>
      </c>
      <c r="G86" s="5">
        <v>816.54900436999992</v>
      </c>
      <c r="H86" s="5">
        <v>951.66837409999994</v>
      </c>
      <c r="I86" s="5">
        <v>1092.81310519</v>
      </c>
      <c r="J86" s="5">
        <v>1334.08010244</v>
      </c>
      <c r="K86" s="5">
        <v>1338.9208038500001</v>
      </c>
      <c r="L86" s="5">
        <v>1450.1774703799999</v>
      </c>
      <c r="M86" s="5">
        <v>1542.4847252500001</v>
      </c>
      <c r="N86" s="5">
        <v>1759.10329953</v>
      </c>
      <c r="O86" s="5">
        <v>1895.2752247599999</v>
      </c>
      <c r="P86" s="5">
        <v>2142.4304637300002</v>
      </c>
      <c r="Q86" s="5">
        <v>2318.7588330099998</v>
      </c>
      <c r="R86" s="5">
        <v>2431.9697182599998</v>
      </c>
      <c r="S86" s="5">
        <v>2584.8535574799998</v>
      </c>
      <c r="T86" s="5">
        <v>2759.4889688600001</v>
      </c>
      <c r="U86" s="5">
        <v>3063.1321622</v>
      </c>
      <c r="V86" s="5">
        <v>3129.2467028700003</v>
      </c>
      <c r="W86" s="5">
        <v>3129.2467028700003</v>
      </c>
      <c r="X86" s="5">
        <v>3129.2467028700003</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0" t="s">
        <v>138</v>
      </c>
      <c r="B89" s="100"/>
      <c r="C89" s="17">
        <v>3248.3436742511258</v>
      </c>
      <c r="D89" s="17">
        <v>3288.0582179458356</v>
      </c>
      <c r="E89" s="17">
        <v>3329.0114625435244</v>
      </c>
      <c r="F89" s="17">
        <v>3482.23190822576</v>
      </c>
      <c r="G89" s="17">
        <v>3664.8049061541597</v>
      </c>
      <c r="H89" s="17">
        <v>3816.8833896638666</v>
      </c>
      <c r="I89" s="17">
        <v>3966.5664593904021</v>
      </c>
      <c r="J89" s="17">
        <v>4368.1883882231905</v>
      </c>
      <c r="K89" s="17">
        <v>4400.6765426383399</v>
      </c>
      <c r="L89" s="17">
        <v>4527.7491975611301</v>
      </c>
      <c r="M89" s="17">
        <v>4638.4815821167476</v>
      </c>
      <c r="N89" s="17">
        <v>4884.5928071905118</v>
      </c>
      <c r="O89" s="17">
        <v>5027.9907323892321</v>
      </c>
      <c r="P89" s="17">
        <v>5286.8026296388052</v>
      </c>
      <c r="Q89" s="17">
        <v>5526.4334797394376</v>
      </c>
      <c r="R89" s="17">
        <v>5802.2257458862186</v>
      </c>
      <c r="S89" s="17">
        <v>6037.5180025283207</v>
      </c>
      <c r="T89" s="17">
        <v>6319.1527254316161</v>
      </c>
      <c r="U89" s="17">
        <v>6823.541941245242</v>
      </c>
      <c r="V89" s="17">
        <v>7055.7241135159502</v>
      </c>
      <c r="W89" s="17">
        <v>6955.1704473807231</v>
      </c>
      <c r="X89" s="17">
        <v>6979.5393433282079</v>
      </c>
    </row>
    <row r="90" spans="1:24">
      <c r="A90" s="6" t="s">
        <v>148</v>
      </c>
      <c r="B90" s="77" t="s">
        <v>124</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0" t="s">
        <v>144</v>
      </c>
      <c r="B91" s="100"/>
      <c r="C91" s="17">
        <v>3277.853674251126</v>
      </c>
      <c r="D91" s="17">
        <v>3318.4881768720716</v>
      </c>
      <c r="E91" s="17">
        <v>3360.6008931573001</v>
      </c>
      <c r="F91" s="17">
        <v>3514.895342901465</v>
      </c>
      <c r="G91" s="17">
        <v>3698.467282076514</v>
      </c>
      <c r="H91" s="17">
        <v>3851.5146019914641</v>
      </c>
      <c r="I91" s="17">
        <v>4002.2832251288073</v>
      </c>
      <c r="J91" s="17">
        <v>4404.10822563687</v>
      </c>
      <c r="K91" s="17">
        <v>4438.2673713503791</v>
      </c>
      <c r="L91" s="17">
        <v>4566.954219884683</v>
      </c>
      <c r="M91" s="17">
        <v>4678.7107354049222</v>
      </c>
      <c r="N91" s="17">
        <v>4925.8597343666315</v>
      </c>
      <c r="O91" s="17">
        <v>5070.2149001976659</v>
      </c>
      <c r="P91" s="17">
        <v>5330.0596963351127</v>
      </c>
      <c r="Q91" s="17">
        <v>5570.7290955313301</v>
      </c>
      <c r="R91" s="17">
        <v>5847.2167277725302</v>
      </c>
      <c r="S91" s="17">
        <v>6083.5739993511797</v>
      </c>
      <c r="T91" s="17">
        <v>6366.3517465221939</v>
      </c>
      <c r="U91" s="17">
        <v>6871.8235954655293</v>
      </c>
      <c r="V91" s="17">
        <v>7105.1449049064622</v>
      </c>
      <c r="W91" s="17">
        <v>7005.5767619721546</v>
      </c>
      <c r="X91" s="17">
        <v>7031.1820224506982</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6205</v>
      </c>
      <c r="G4" s="5">
        <v>6205</v>
      </c>
      <c r="H4" s="5">
        <v>3565</v>
      </c>
      <c r="I4" s="5">
        <v>3565</v>
      </c>
      <c r="J4" s="5">
        <v>2845</v>
      </c>
      <c r="K4" s="5">
        <v>2845</v>
      </c>
      <c r="L4" s="5">
        <v>2845</v>
      </c>
      <c r="M4" s="5">
        <v>2125</v>
      </c>
      <c r="N4" s="5">
        <v>685</v>
      </c>
      <c r="O4" s="5">
        <v>685</v>
      </c>
      <c r="P4" s="5">
        <v>685</v>
      </c>
      <c r="Q4" s="5">
        <v>0</v>
      </c>
      <c r="R4" s="5">
        <v>0</v>
      </c>
      <c r="S4" s="5">
        <v>0</v>
      </c>
      <c r="T4" s="5">
        <v>0</v>
      </c>
      <c r="U4" s="5">
        <v>0</v>
      </c>
      <c r="V4" s="5">
        <v>0</v>
      </c>
      <c r="W4" s="5">
        <v>0</v>
      </c>
    </row>
    <row r="5" spans="1:23">
      <c r="A5" s="6" t="s">
        <v>145</v>
      </c>
      <c r="B5" s="6" t="s">
        <v>113</v>
      </c>
      <c r="C5" s="5">
        <v>8126</v>
      </c>
      <c r="D5" s="5">
        <v>8126</v>
      </c>
      <c r="E5" s="5">
        <v>6726</v>
      </c>
      <c r="F5" s="5">
        <v>6446</v>
      </c>
      <c r="G5" s="5">
        <v>5046</v>
      </c>
      <c r="H5" s="5">
        <v>4346</v>
      </c>
      <c r="I5" s="5">
        <v>4346</v>
      </c>
      <c r="J5" s="5">
        <v>4346</v>
      </c>
      <c r="K5" s="5">
        <v>4346</v>
      </c>
      <c r="L5" s="5">
        <v>4346</v>
      </c>
      <c r="M5" s="5">
        <v>4346</v>
      </c>
      <c r="N5" s="5">
        <v>4346</v>
      </c>
      <c r="O5" s="5">
        <v>4346</v>
      </c>
      <c r="P5" s="5">
        <v>4346</v>
      </c>
      <c r="Q5" s="5">
        <v>4346</v>
      </c>
      <c r="R5" s="5">
        <v>4346</v>
      </c>
      <c r="S5" s="5">
        <v>3896</v>
      </c>
      <c r="T5" s="5">
        <v>3896</v>
      </c>
      <c r="U5" s="5">
        <v>3896</v>
      </c>
      <c r="V5" s="5">
        <v>3896</v>
      </c>
      <c r="W5" s="5">
        <v>3896</v>
      </c>
    </row>
    <row r="6" spans="1:23">
      <c r="A6" s="6" t="s">
        <v>146</v>
      </c>
      <c r="B6" s="6" t="s">
        <v>114</v>
      </c>
      <c r="C6" s="5">
        <v>4820</v>
      </c>
      <c r="D6" s="5">
        <v>4820</v>
      </c>
      <c r="E6" s="5">
        <v>4820</v>
      </c>
      <c r="F6" s="5">
        <v>4820</v>
      </c>
      <c r="G6" s="5">
        <v>3370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19806</v>
      </c>
      <c r="F9" s="17">
        <v>17471</v>
      </c>
      <c r="G9" s="17">
        <v>14621</v>
      </c>
      <c r="H9" s="17">
        <v>7911</v>
      </c>
      <c r="I9" s="17">
        <v>7911</v>
      </c>
      <c r="J9" s="17">
        <v>7191</v>
      </c>
      <c r="K9" s="17">
        <v>7191</v>
      </c>
      <c r="L9" s="17">
        <v>7191</v>
      </c>
      <c r="M9" s="17">
        <v>6471</v>
      </c>
      <c r="N9" s="17">
        <v>5031</v>
      </c>
      <c r="O9" s="17">
        <v>5031</v>
      </c>
      <c r="P9" s="17">
        <v>5031</v>
      </c>
      <c r="Q9" s="17">
        <v>4346</v>
      </c>
      <c r="R9" s="17">
        <v>4346</v>
      </c>
      <c r="S9" s="17">
        <v>3896</v>
      </c>
      <c r="T9" s="17">
        <v>3896</v>
      </c>
      <c r="U9" s="17">
        <v>3896</v>
      </c>
      <c r="V9" s="17">
        <v>3896</v>
      </c>
      <c r="W9" s="17">
        <v>3896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4005</v>
      </c>
      <c r="G13" s="5">
        <v>4005</v>
      </c>
      <c r="H13" s="5">
        <v>6645</v>
      </c>
      <c r="I13" s="5">
        <v>6645</v>
      </c>
      <c r="J13" s="5">
        <v>7365</v>
      </c>
      <c r="K13" s="5">
        <v>7365</v>
      </c>
      <c r="L13" s="5">
        <v>7365</v>
      </c>
      <c r="M13" s="5">
        <v>8085</v>
      </c>
      <c r="N13" s="5">
        <v>9525</v>
      </c>
      <c r="O13" s="5">
        <v>9525</v>
      </c>
      <c r="P13" s="5">
        <v>9525</v>
      </c>
      <c r="Q13" s="5">
        <v>10210</v>
      </c>
      <c r="R13" s="5">
        <v>10210</v>
      </c>
      <c r="S13" s="5">
        <v>10210</v>
      </c>
      <c r="T13" s="5">
        <v>10210</v>
      </c>
      <c r="U13" s="5">
        <v>10210</v>
      </c>
      <c r="V13" s="5">
        <v>10210</v>
      </c>
      <c r="W13" s="5">
        <v>10210</v>
      </c>
    </row>
    <row r="14" spans="1:23">
      <c r="A14" s="6" t="s">
        <v>145</v>
      </c>
      <c r="B14" s="6" t="s">
        <v>113</v>
      </c>
      <c r="C14" s="5">
        <v>0</v>
      </c>
      <c r="D14" s="5">
        <v>0</v>
      </c>
      <c r="E14" s="5">
        <v>1400</v>
      </c>
      <c r="F14" s="5">
        <v>1680</v>
      </c>
      <c r="G14" s="5">
        <v>3080</v>
      </c>
      <c r="H14" s="5">
        <v>3780</v>
      </c>
      <c r="I14" s="5">
        <v>3780</v>
      </c>
      <c r="J14" s="5">
        <v>3780</v>
      </c>
      <c r="K14" s="5">
        <v>3780</v>
      </c>
      <c r="L14" s="5">
        <v>3780</v>
      </c>
      <c r="M14" s="5">
        <v>3780</v>
      </c>
      <c r="N14" s="5">
        <v>3780</v>
      </c>
      <c r="O14" s="5">
        <v>3780</v>
      </c>
      <c r="P14" s="5">
        <v>3780</v>
      </c>
      <c r="Q14" s="5">
        <v>3780</v>
      </c>
      <c r="R14" s="5">
        <v>3780</v>
      </c>
      <c r="S14" s="5">
        <v>4230</v>
      </c>
      <c r="T14" s="5">
        <v>4230</v>
      </c>
      <c r="U14" s="5">
        <v>4230</v>
      </c>
      <c r="V14" s="5">
        <v>4230</v>
      </c>
      <c r="W14" s="5">
        <v>4230</v>
      </c>
    </row>
    <row r="15" spans="1:23">
      <c r="A15" s="6" t="s">
        <v>146</v>
      </c>
      <c r="B15" s="6" t="s">
        <v>114</v>
      </c>
      <c r="C15" s="5">
        <v>0</v>
      </c>
      <c r="D15" s="5">
        <v>0</v>
      </c>
      <c r="E15" s="5">
        <v>0</v>
      </c>
      <c r="F15" s="5">
        <v>0</v>
      </c>
      <c r="G15" s="5">
        <v>1450</v>
      </c>
      <c r="H15" s="5">
        <v>4820</v>
      </c>
      <c r="I15" s="5">
        <v>4820</v>
      </c>
      <c r="J15" s="5">
        <v>4820</v>
      </c>
      <c r="K15" s="5">
        <v>4820</v>
      </c>
      <c r="L15" s="5">
        <v>4820</v>
      </c>
      <c r="M15" s="5">
        <v>4820</v>
      </c>
      <c r="N15" s="5">
        <v>4820</v>
      </c>
      <c r="O15" s="5">
        <v>4820</v>
      </c>
      <c r="P15" s="5">
        <v>4820</v>
      </c>
      <c r="Q15" s="5">
        <v>4820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3350</v>
      </c>
      <c r="F18" s="17">
        <v>5685</v>
      </c>
      <c r="G18" s="17">
        <v>8535</v>
      </c>
      <c r="H18" s="17">
        <v>15245</v>
      </c>
      <c r="I18" s="17">
        <v>15245</v>
      </c>
      <c r="J18" s="17">
        <v>15965</v>
      </c>
      <c r="K18" s="17">
        <v>15965</v>
      </c>
      <c r="L18" s="17">
        <v>15965</v>
      </c>
      <c r="M18" s="17">
        <v>16685</v>
      </c>
      <c r="N18" s="17">
        <v>18125</v>
      </c>
      <c r="O18" s="17">
        <v>18125</v>
      </c>
      <c r="P18" s="17">
        <v>18125</v>
      </c>
      <c r="Q18" s="17">
        <v>18810</v>
      </c>
      <c r="R18" s="17">
        <v>18810</v>
      </c>
      <c r="S18" s="17">
        <v>19260</v>
      </c>
      <c r="T18" s="17">
        <v>19260</v>
      </c>
      <c r="U18" s="17">
        <v>19260</v>
      </c>
      <c r="V18" s="17">
        <v>19260</v>
      </c>
      <c r="W18" s="17">
        <v>19260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7540</v>
      </c>
      <c r="F4" s="5">
        <v>7540</v>
      </c>
      <c r="G4" s="5">
        <v>6220</v>
      </c>
      <c r="H4" s="5">
        <v>6220</v>
      </c>
      <c r="I4" s="5">
        <v>6220</v>
      </c>
      <c r="J4" s="5">
        <v>6220</v>
      </c>
      <c r="K4" s="5">
        <v>6220</v>
      </c>
      <c r="L4" s="5">
        <v>5500</v>
      </c>
      <c r="M4" s="5">
        <v>3460</v>
      </c>
      <c r="N4" s="5">
        <v>2740</v>
      </c>
      <c r="O4" s="5">
        <v>2740</v>
      </c>
      <c r="P4" s="5">
        <v>2740</v>
      </c>
      <c r="Q4" s="5">
        <v>0</v>
      </c>
      <c r="R4" s="5">
        <v>0</v>
      </c>
      <c r="S4" s="5">
        <v>0</v>
      </c>
      <c r="T4" s="5">
        <v>0</v>
      </c>
      <c r="U4" s="5">
        <v>0</v>
      </c>
      <c r="V4" s="5">
        <v>0</v>
      </c>
      <c r="W4" s="5">
        <v>0</v>
      </c>
    </row>
    <row r="5" spans="1:23">
      <c r="A5" s="6" t="s">
        <v>145</v>
      </c>
      <c r="B5" s="6" t="s">
        <v>113</v>
      </c>
      <c r="C5" s="5">
        <v>8126</v>
      </c>
      <c r="D5" s="5">
        <v>8126</v>
      </c>
      <c r="E5" s="5">
        <v>7846</v>
      </c>
      <c r="F5" s="5">
        <v>7286</v>
      </c>
      <c r="G5" s="5">
        <v>5886</v>
      </c>
      <c r="H5" s="5">
        <v>5436</v>
      </c>
      <c r="I5" s="5">
        <v>5436</v>
      </c>
      <c r="J5" s="5">
        <v>4736</v>
      </c>
      <c r="K5" s="5">
        <v>4736</v>
      </c>
      <c r="L5" s="5">
        <v>4316</v>
      </c>
      <c r="M5" s="5">
        <v>4316</v>
      </c>
      <c r="N5" s="5">
        <v>2856</v>
      </c>
      <c r="O5" s="5">
        <v>2856</v>
      </c>
      <c r="P5" s="5">
        <v>2856</v>
      </c>
      <c r="Q5" s="5">
        <v>2016</v>
      </c>
      <c r="R5" s="5">
        <v>2016</v>
      </c>
      <c r="S5" s="5">
        <v>2016</v>
      </c>
      <c r="T5" s="5">
        <v>2016</v>
      </c>
      <c r="U5" s="5">
        <v>2016</v>
      </c>
      <c r="V5" s="5">
        <v>2016</v>
      </c>
      <c r="W5" s="5">
        <v>1272</v>
      </c>
    </row>
    <row r="6" spans="1:23">
      <c r="A6" s="6" t="s">
        <v>146</v>
      </c>
      <c r="B6" s="6" t="s">
        <v>114</v>
      </c>
      <c r="C6" s="5">
        <v>4820</v>
      </c>
      <c r="D6" s="5">
        <v>4820</v>
      </c>
      <c r="E6" s="5">
        <v>4820</v>
      </c>
      <c r="F6" s="5">
        <v>4820</v>
      </c>
      <c r="G6" s="5">
        <v>4120</v>
      </c>
      <c r="H6" s="5">
        <v>3030</v>
      </c>
      <c r="I6" s="5">
        <v>1910</v>
      </c>
      <c r="J6" s="5">
        <v>1535</v>
      </c>
      <c r="K6" s="5">
        <v>1160</v>
      </c>
      <c r="L6" s="5">
        <v>1160</v>
      </c>
      <c r="M6" s="5">
        <v>1160</v>
      </c>
      <c r="N6" s="5">
        <v>1160</v>
      </c>
      <c r="O6" s="5">
        <v>1160</v>
      </c>
      <c r="P6" s="5">
        <v>1160</v>
      </c>
      <c r="Q6" s="5">
        <v>1160</v>
      </c>
      <c r="R6" s="5">
        <v>0</v>
      </c>
      <c r="S6" s="5">
        <v>0</v>
      </c>
      <c r="T6" s="5">
        <v>0</v>
      </c>
      <c r="U6" s="5">
        <v>0</v>
      </c>
      <c r="V6" s="5">
        <v>0</v>
      </c>
      <c r="W6" s="5">
        <v>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20206</v>
      </c>
      <c r="F9" s="17">
        <v>19646</v>
      </c>
      <c r="G9" s="17">
        <v>16226</v>
      </c>
      <c r="H9" s="17">
        <v>14686</v>
      </c>
      <c r="I9" s="17">
        <v>13566</v>
      </c>
      <c r="J9" s="17">
        <v>12491</v>
      </c>
      <c r="K9" s="17">
        <v>12116</v>
      </c>
      <c r="L9" s="17">
        <v>10976</v>
      </c>
      <c r="M9" s="17">
        <v>8936</v>
      </c>
      <c r="N9" s="17">
        <v>6756</v>
      </c>
      <c r="O9" s="17">
        <v>6756</v>
      </c>
      <c r="P9" s="17">
        <v>6756</v>
      </c>
      <c r="Q9" s="17">
        <v>3176</v>
      </c>
      <c r="R9" s="17">
        <v>2016</v>
      </c>
      <c r="S9" s="17">
        <v>2016</v>
      </c>
      <c r="T9" s="17">
        <v>2016</v>
      </c>
      <c r="U9" s="17">
        <v>2016</v>
      </c>
      <c r="V9" s="17">
        <v>2016</v>
      </c>
      <c r="W9" s="17">
        <v>1272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2670</v>
      </c>
      <c r="F13" s="5">
        <v>2670</v>
      </c>
      <c r="G13" s="5">
        <v>3990</v>
      </c>
      <c r="H13" s="5">
        <v>3990</v>
      </c>
      <c r="I13" s="5">
        <v>3990</v>
      </c>
      <c r="J13" s="5">
        <v>3990</v>
      </c>
      <c r="K13" s="5">
        <v>3990</v>
      </c>
      <c r="L13" s="5">
        <v>4710</v>
      </c>
      <c r="M13" s="5">
        <v>6750</v>
      </c>
      <c r="N13" s="5">
        <v>7470</v>
      </c>
      <c r="O13" s="5">
        <v>7470</v>
      </c>
      <c r="P13" s="5">
        <v>7470</v>
      </c>
      <c r="Q13" s="5">
        <v>10210</v>
      </c>
      <c r="R13" s="5">
        <v>10210</v>
      </c>
      <c r="S13" s="5">
        <v>10210</v>
      </c>
      <c r="T13" s="5">
        <v>10210</v>
      </c>
      <c r="U13" s="5">
        <v>10210</v>
      </c>
      <c r="V13" s="5">
        <v>10210</v>
      </c>
      <c r="W13" s="5">
        <v>10210</v>
      </c>
    </row>
    <row r="14" spans="1:23">
      <c r="A14" s="6" t="s">
        <v>145</v>
      </c>
      <c r="B14" s="6" t="s">
        <v>113</v>
      </c>
      <c r="C14" s="5">
        <v>0</v>
      </c>
      <c r="D14" s="5">
        <v>0</v>
      </c>
      <c r="E14" s="5">
        <v>280</v>
      </c>
      <c r="F14" s="5">
        <v>840</v>
      </c>
      <c r="G14" s="5">
        <v>2240</v>
      </c>
      <c r="H14" s="5">
        <v>2690</v>
      </c>
      <c r="I14" s="5">
        <v>2690</v>
      </c>
      <c r="J14" s="5">
        <v>3390</v>
      </c>
      <c r="K14" s="5">
        <v>3390</v>
      </c>
      <c r="L14" s="5">
        <v>3810</v>
      </c>
      <c r="M14" s="5">
        <v>3810</v>
      </c>
      <c r="N14" s="5">
        <v>5270</v>
      </c>
      <c r="O14" s="5">
        <v>5270</v>
      </c>
      <c r="P14" s="5">
        <v>5270</v>
      </c>
      <c r="Q14" s="5">
        <v>6110</v>
      </c>
      <c r="R14" s="5">
        <v>6110</v>
      </c>
      <c r="S14" s="5">
        <v>6110</v>
      </c>
      <c r="T14" s="5">
        <v>6110</v>
      </c>
      <c r="U14" s="5">
        <v>6110</v>
      </c>
      <c r="V14" s="5">
        <v>6110</v>
      </c>
      <c r="W14" s="5">
        <v>6854</v>
      </c>
    </row>
    <row r="15" spans="1:23">
      <c r="A15" s="6" t="s">
        <v>146</v>
      </c>
      <c r="B15" s="6" t="s">
        <v>114</v>
      </c>
      <c r="C15" s="5">
        <v>0</v>
      </c>
      <c r="D15" s="5">
        <v>0</v>
      </c>
      <c r="E15" s="5">
        <v>0</v>
      </c>
      <c r="F15" s="5">
        <v>0</v>
      </c>
      <c r="G15" s="5">
        <v>700</v>
      </c>
      <c r="H15" s="5">
        <v>1790</v>
      </c>
      <c r="I15" s="5">
        <v>2910</v>
      </c>
      <c r="J15" s="5">
        <v>3285</v>
      </c>
      <c r="K15" s="5">
        <v>3660</v>
      </c>
      <c r="L15" s="5">
        <v>3660</v>
      </c>
      <c r="M15" s="5">
        <v>3660</v>
      </c>
      <c r="N15" s="5">
        <v>3660</v>
      </c>
      <c r="O15" s="5">
        <v>3660</v>
      </c>
      <c r="P15" s="5">
        <v>3660</v>
      </c>
      <c r="Q15" s="5">
        <v>3660</v>
      </c>
      <c r="R15" s="5">
        <v>4820</v>
      </c>
      <c r="S15" s="5">
        <v>4820</v>
      </c>
      <c r="T15" s="5">
        <v>4820</v>
      </c>
      <c r="U15" s="5">
        <v>4820</v>
      </c>
      <c r="V15" s="5">
        <v>4820</v>
      </c>
      <c r="W15" s="5">
        <v>4820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2950</v>
      </c>
      <c r="F18" s="17">
        <v>3510</v>
      </c>
      <c r="G18" s="17">
        <v>6930</v>
      </c>
      <c r="H18" s="17">
        <v>8470</v>
      </c>
      <c r="I18" s="17">
        <v>9590</v>
      </c>
      <c r="J18" s="17">
        <v>10665</v>
      </c>
      <c r="K18" s="17">
        <v>11040</v>
      </c>
      <c r="L18" s="17">
        <v>12180</v>
      </c>
      <c r="M18" s="17">
        <v>14220</v>
      </c>
      <c r="N18" s="17">
        <v>16400</v>
      </c>
      <c r="O18" s="17">
        <v>16400</v>
      </c>
      <c r="P18" s="17">
        <v>16400</v>
      </c>
      <c r="Q18" s="17">
        <v>19980</v>
      </c>
      <c r="R18" s="17">
        <v>21140</v>
      </c>
      <c r="S18" s="17">
        <v>21140</v>
      </c>
      <c r="T18" s="17">
        <v>21140</v>
      </c>
      <c r="U18" s="17">
        <v>21140</v>
      </c>
      <c r="V18" s="17">
        <v>21140</v>
      </c>
      <c r="W18" s="17">
        <v>21884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82078.165614626778</v>
      </c>
      <c r="D4" s="5">
        <v>79816.639265333302</v>
      </c>
      <c r="E4" s="5">
        <v>73629.252001975459</v>
      </c>
      <c r="F4" s="5">
        <v>59415.489855535125</v>
      </c>
      <c r="G4" s="5">
        <v>56828.00591254828</v>
      </c>
      <c r="H4" s="5">
        <v>46215.041879582262</v>
      </c>
      <c r="I4" s="5">
        <v>50024.883607503405</v>
      </c>
      <c r="J4" s="5">
        <v>22431.686035799001</v>
      </c>
      <c r="K4" s="5">
        <v>21994.730710319542</v>
      </c>
      <c r="L4" s="5">
        <v>21640.575718891363</v>
      </c>
      <c r="M4" s="5">
        <v>20088.855129120417</v>
      </c>
      <c r="N4" s="5">
        <v>16896.298448146612</v>
      </c>
      <c r="O4" s="5">
        <v>16449.297153209489</v>
      </c>
      <c r="P4" s="5">
        <v>16281.770476463753</v>
      </c>
      <c r="Q4" s="5">
        <v>14342.134974296903</v>
      </c>
      <c r="R4" s="5">
        <v>14173.962863933142</v>
      </c>
      <c r="S4" s="5">
        <v>13186.180347653768</v>
      </c>
      <c r="T4" s="5">
        <v>13046.263713693039</v>
      </c>
      <c r="U4" s="5">
        <v>12927.009878751553</v>
      </c>
      <c r="V4" s="5">
        <v>12972.162324938199</v>
      </c>
      <c r="W4" s="5">
        <v>12961.170278344436</v>
      </c>
      <c r="AA4" s="83"/>
    </row>
    <row r="5" spans="1:27">
      <c r="A5" s="6" t="s">
        <v>77</v>
      </c>
      <c r="B5" s="6" t="s">
        <v>114</v>
      </c>
      <c r="C5" s="5">
        <v>24691.928935626162</v>
      </c>
      <c r="D5" s="5">
        <v>25118.097251648069</v>
      </c>
      <c r="E5" s="5">
        <v>25763.042038796182</v>
      </c>
      <c r="F5" s="5">
        <v>24344.820200281083</v>
      </c>
      <c r="G5" s="5">
        <v>17430.069439182684</v>
      </c>
      <c r="H5" s="5">
        <v>0</v>
      </c>
      <c r="I5" s="5">
        <v>0</v>
      </c>
      <c r="J5" s="5">
        <v>0</v>
      </c>
      <c r="K5" s="5">
        <v>0</v>
      </c>
      <c r="L5" s="5">
        <v>0</v>
      </c>
      <c r="M5" s="5">
        <v>0</v>
      </c>
      <c r="N5" s="5">
        <v>0</v>
      </c>
      <c r="O5" s="5">
        <v>0</v>
      </c>
      <c r="P5" s="5">
        <v>0</v>
      </c>
      <c r="Q5" s="5">
        <v>0</v>
      </c>
      <c r="R5" s="5">
        <v>0</v>
      </c>
      <c r="S5" s="5">
        <v>0</v>
      </c>
      <c r="T5" s="5">
        <v>0</v>
      </c>
      <c r="U5" s="5">
        <v>0</v>
      </c>
      <c r="V5" s="5">
        <v>0</v>
      </c>
      <c r="W5" s="5">
        <v>0</v>
      </c>
      <c r="AA5" s="83"/>
    </row>
    <row r="6" spans="1:27">
      <c r="A6" s="6" t="s">
        <v>77</v>
      </c>
      <c r="B6" s="6" t="s">
        <v>115</v>
      </c>
      <c r="C6" s="5">
        <v>3105.7679730483151</v>
      </c>
      <c r="D6" s="5">
        <v>3103.9308805624632</v>
      </c>
      <c r="E6" s="5">
        <v>2960.9775670386457</v>
      </c>
      <c r="F6" s="5">
        <v>2906.7383011279207</v>
      </c>
      <c r="G6" s="5">
        <v>3155.9823174668445</v>
      </c>
      <c r="H6" s="5">
        <v>6951.8049565702586</v>
      </c>
      <c r="I6" s="5">
        <v>9740.2235250987978</v>
      </c>
      <c r="J6" s="5">
        <v>13482.538978669116</v>
      </c>
      <c r="K6" s="5">
        <v>13681.12134813903</v>
      </c>
      <c r="L6" s="5">
        <v>14105.241280218605</v>
      </c>
      <c r="M6" s="5">
        <v>13670.6359175613</v>
      </c>
      <c r="N6" s="5">
        <v>14127.568445993958</v>
      </c>
      <c r="O6" s="5">
        <v>14348.870196615168</v>
      </c>
      <c r="P6" s="5">
        <v>14445.052263776997</v>
      </c>
      <c r="Q6" s="5">
        <v>13162.304416711422</v>
      </c>
      <c r="R6" s="5">
        <v>13188.609952317251</v>
      </c>
      <c r="S6" s="5">
        <v>13355.19903031351</v>
      </c>
      <c r="T6" s="5">
        <v>12673.353477116052</v>
      </c>
      <c r="U6" s="5">
        <v>11331.139779117988</v>
      </c>
      <c r="V6" s="5">
        <v>11325.056214738805</v>
      </c>
      <c r="W6" s="5">
        <v>11343.771097026409</v>
      </c>
      <c r="AA6" s="83"/>
    </row>
    <row r="7" spans="1:27">
      <c r="A7" s="6" t="s">
        <v>77</v>
      </c>
      <c r="B7" s="6" t="s">
        <v>116</v>
      </c>
      <c r="C7" s="5">
        <v>89.181579575949897</v>
      </c>
      <c r="D7" s="5">
        <v>65.537867258468012</v>
      </c>
      <c r="E7" s="5">
        <v>92.230786292236161</v>
      </c>
      <c r="F7" s="5">
        <v>152.42923972953787</v>
      </c>
      <c r="G7" s="5">
        <v>228.80632733263235</v>
      </c>
      <c r="H7" s="5">
        <v>1022.5786914014604</v>
      </c>
      <c r="I7" s="5">
        <v>2458.7794965958983</v>
      </c>
      <c r="J7" s="5">
        <v>14003.762620332629</v>
      </c>
      <c r="K7" s="5">
        <v>16137.472504974829</v>
      </c>
      <c r="L7" s="5">
        <v>18538.108477452683</v>
      </c>
      <c r="M7" s="5">
        <v>20034.90448763717</v>
      </c>
      <c r="N7" s="5">
        <v>24089.620730382914</v>
      </c>
      <c r="O7" s="5">
        <v>26293.099836806461</v>
      </c>
      <c r="P7" s="5">
        <v>26525.355414555437</v>
      </c>
      <c r="Q7" s="5">
        <v>24802.293110936775</v>
      </c>
      <c r="R7" s="5">
        <v>23997.264822830191</v>
      </c>
      <c r="S7" s="5">
        <v>33363.727895352327</v>
      </c>
      <c r="T7" s="5">
        <v>30514.779129482537</v>
      </c>
      <c r="U7" s="5">
        <v>34584.188587973513</v>
      </c>
      <c r="V7" s="5">
        <v>37368.298008383055</v>
      </c>
      <c r="W7" s="5">
        <v>36722.583130770123</v>
      </c>
      <c r="AA7" s="83"/>
    </row>
    <row r="8" spans="1:27">
      <c r="A8" s="6" t="s">
        <v>77</v>
      </c>
      <c r="B8" s="6" t="s">
        <v>117</v>
      </c>
      <c r="C8" s="5">
        <v>15926.336943168921</v>
      </c>
      <c r="D8" s="5">
        <v>13633.333570978637</v>
      </c>
      <c r="E8" s="5">
        <v>13210.265996593029</v>
      </c>
      <c r="F8" s="5">
        <v>15963.266491706168</v>
      </c>
      <c r="G8" s="5">
        <v>13834.35138197714</v>
      </c>
      <c r="H8" s="5">
        <v>13889.25056499625</v>
      </c>
      <c r="I8" s="5">
        <v>9861.1376969959947</v>
      </c>
      <c r="J8" s="5">
        <v>14146.42015898789</v>
      </c>
      <c r="K8" s="5">
        <v>13366.168471185018</v>
      </c>
      <c r="L8" s="5">
        <v>11257.840012880655</v>
      </c>
      <c r="M8" s="5">
        <v>11274.898639374394</v>
      </c>
      <c r="N8" s="5">
        <v>10797.029786061847</v>
      </c>
      <c r="O8" s="5">
        <v>11371.048302259023</v>
      </c>
      <c r="P8" s="5">
        <v>12285.296631876272</v>
      </c>
      <c r="Q8" s="5">
        <v>10061.30388330624</v>
      </c>
      <c r="R8" s="5">
        <v>11443.662921358085</v>
      </c>
      <c r="S8" s="5">
        <v>8587.3183840231177</v>
      </c>
      <c r="T8" s="5">
        <v>13621.152106117823</v>
      </c>
      <c r="U8" s="5">
        <v>12943.163590844269</v>
      </c>
      <c r="V8" s="5">
        <v>11133.866358701462</v>
      </c>
      <c r="W8" s="5">
        <v>10966.89753698467</v>
      </c>
      <c r="AA8" s="83"/>
    </row>
    <row r="9" spans="1:27">
      <c r="A9" s="6" t="s">
        <v>77</v>
      </c>
      <c r="B9" s="6" t="s">
        <v>118</v>
      </c>
      <c r="C9" s="5">
        <v>510.25144278726066</v>
      </c>
      <c r="D9" s="5">
        <v>768.26930378462873</v>
      </c>
      <c r="E9" s="5">
        <v>883.6982838057038</v>
      </c>
      <c r="F9" s="5">
        <v>1830.0672364602781</v>
      </c>
      <c r="G9" s="5">
        <v>3874.1772022103755</v>
      </c>
      <c r="H9" s="5">
        <v>10340.727551237649</v>
      </c>
      <c r="I9" s="5">
        <v>11529.516466342973</v>
      </c>
      <c r="J9" s="5">
        <v>11901.739077326596</v>
      </c>
      <c r="K9" s="5">
        <v>11701.967323652754</v>
      </c>
      <c r="L9" s="5">
        <v>12158.810348298994</v>
      </c>
      <c r="M9" s="5">
        <v>11195.511239206278</v>
      </c>
      <c r="N9" s="5">
        <v>11095.582413547163</v>
      </c>
      <c r="O9" s="5">
        <v>10359.863323583249</v>
      </c>
      <c r="P9" s="5">
        <v>10272.180717058751</v>
      </c>
      <c r="Q9" s="5">
        <v>10915.640487796954</v>
      </c>
      <c r="R9" s="5">
        <v>11142.269087058083</v>
      </c>
      <c r="S9" s="5">
        <v>10814.251167401542</v>
      </c>
      <c r="T9" s="5">
        <v>10315.228832397434</v>
      </c>
      <c r="U9" s="5">
        <v>9542.6697642911786</v>
      </c>
      <c r="V9" s="5">
        <v>9547.0329995961238</v>
      </c>
      <c r="W9" s="5">
        <v>8977.0366031538015</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47133.821205490618</v>
      </c>
      <c r="D11" s="5">
        <v>47466.208281970728</v>
      </c>
      <c r="E11" s="5">
        <v>50347.342488779497</v>
      </c>
      <c r="F11" s="5">
        <v>61330.540745578503</v>
      </c>
      <c r="G11" s="5">
        <v>67154.440551736305</v>
      </c>
      <c r="H11" s="5">
        <v>82269.458390689528</v>
      </c>
      <c r="I11" s="5">
        <v>79746.149316684168</v>
      </c>
      <c r="J11" s="5">
        <v>90515.990827533853</v>
      </c>
      <c r="K11" s="5">
        <v>88977.675378279688</v>
      </c>
      <c r="L11" s="5">
        <v>89215.398567402779</v>
      </c>
      <c r="M11" s="5">
        <v>90305.925028402387</v>
      </c>
      <c r="N11" s="5">
        <v>90169.293833601841</v>
      </c>
      <c r="O11" s="5">
        <v>90460.967765181864</v>
      </c>
      <c r="P11" s="5">
        <v>91814.587830462027</v>
      </c>
      <c r="Q11" s="5">
        <v>99428.839820689231</v>
      </c>
      <c r="R11" s="5">
        <v>100305.52439820372</v>
      </c>
      <c r="S11" s="5">
        <v>95995.957238271512</v>
      </c>
      <c r="T11" s="5">
        <v>99969.816774387815</v>
      </c>
      <c r="U11" s="5">
        <v>98352.801805074967</v>
      </c>
      <c r="V11" s="5">
        <v>97685.584630271522</v>
      </c>
      <c r="W11" s="5">
        <v>98508.390169785271</v>
      </c>
      <c r="AA11" s="83"/>
    </row>
    <row r="12" spans="1:27">
      <c r="A12" s="6" t="s">
        <v>77</v>
      </c>
      <c r="B12" s="6" t="s">
        <v>121</v>
      </c>
      <c r="C12" s="5">
        <v>16263.718028486786</v>
      </c>
      <c r="D12" s="5">
        <v>18232.087351663315</v>
      </c>
      <c r="E12" s="5">
        <v>19634.067720081057</v>
      </c>
      <c r="F12" s="5">
        <v>20094.635393118973</v>
      </c>
      <c r="G12" s="5">
        <v>23672.502121308953</v>
      </c>
      <c r="H12" s="5">
        <v>32708.903600244925</v>
      </c>
      <c r="I12" s="5">
        <v>32990.735621901622</v>
      </c>
      <c r="J12" s="5">
        <v>28974.127655561304</v>
      </c>
      <c r="K12" s="5">
        <v>30195.741137110082</v>
      </c>
      <c r="L12" s="5">
        <v>31166.8677541377</v>
      </c>
      <c r="M12" s="5">
        <v>31657.548135433397</v>
      </c>
      <c r="N12" s="5">
        <v>32794.673043349525</v>
      </c>
      <c r="O12" s="5">
        <v>31824.710401184944</v>
      </c>
      <c r="P12" s="5">
        <v>31478.648108427591</v>
      </c>
      <c r="Q12" s="5">
        <v>32739.158373755221</v>
      </c>
      <c r="R12" s="5">
        <v>32651.926529371096</v>
      </c>
      <c r="S12" s="5">
        <v>32891.809368061469</v>
      </c>
      <c r="T12" s="5">
        <v>29119.365531946183</v>
      </c>
      <c r="U12" s="5">
        <v>30335.506311725483</v>
      </c>
      <c r="V12" s="5">
        <v>31130.788648376853</v>
      </c>
      <c r="W12" s="5">
        <v>31674.460364308488</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0" t="s">
        <v>150</v>
      </c>
      <c r="B14" s="100"/>
      <c r="C14" s="17">
        <v>208506.85103703124</v>
      </c>
      <c r="D14" s="17">
        <v>209647.07768225466</v>
      </c>
      <c r="E14" s="17">
        <v>210196.92029321866</v>
      </c>
      <c r="F14" s="17">
        <v>211102.76822224309</v>
      </c>
      <c r="G14" s="17">
        <v>211368.01924443524</v>
      </c>
      <c r="H14" s="17">
        <v>213436.83458237478</v>
      </c>
      <c r="I14" s="17">
        <v>216364.46438588298</v>
      </c>
      <c r="J14" s="17">
        <v>216542.98978987048</v>
      </c>
      <c r="K14" s="17">
        <v>218744.21285641118</v>
      </c>
      <c r="L14" s="17">
        <v>221439.9063906291</v>
      </c>
      <c r="M14" s="17">
        <v>224147.07148655117</v>
      </c>
      <c r="N14" s="17">
        <v>227427.32101879289</v>
      </c>
      <c r="O14" s="17">
        <v>230350.76346898096</v>
      </c>
      <c r="P14" s="17">
        <v>233616.64202091296</v>
      </c>
      <c r="Q14" s="17">
        <v>237406.31506502087</v>
      </c>
      <c r="R14" s="17">
        <v>240800.46207345527</v>
      </c>
      <c r="S14" s="17">
        <v>243779.83982775063</v>
      </c>
      <c r="T14" s="17">
        <v>246488.91247835135</v>
      </c>
      <c r="U14" s="17">
        <v>249022.48905080598</v>
      </c>
      <c r="V14" s="17">
        <v>251555.50543280516</v>
      </c>
      <c r="W14" s="17">
        <v>254126.2309506615</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0" t="s">
        <v>144</v>
      </c>
      <c r="B16" s="100"/>
      <c r="C16" s="17">
        <v>208506.85103703124</v>
      </c>
      <c r="D16" s="17">
        <v>209647.07768225466</v>
      </c>
      <c r="E16" s="17">
        <v>210196.92029321866</v>
      </c>
      <c r="F16" s="17">
        <v>211104.06201882451</v>
      </c>
      <c r="G16" s="17">
        <v>211368.01924443524</v>
      </c>
      <c r="H16" s="17">
        <v>213438.31599031235</v>
      </c>
      <c r="I16" s="17">
        <v>216366.17079281053</v>
      </c>
      <c r="J16" s="17">
        <v>216544.8302146942</v>
      </c>
      <c r="K16" s="17">
        <v>218746.27492837716</v>
      </c>
      <c r="L16" s="17">
        <v>221439.9063906291</v>
      </c>
      <c r="M16" s="17">
        <v>224149.9588675542</v>
      </c>
      <c r="N16" s="17">
        <v>227430.92113942915</v>
      </c>
      <c r="O16" s="17">
        <v>230352.98633485654</v>
      </c>
      <c r="P16" s="17">
        <v>233619.25131530545</v>
      </c>
      <c r="Q16" s="17">
        <v>237406.31506502087</v>
      </c>
      <c r="R16" s="17">
        <v>240803.7961465038</v>
      </c>
      <c r="S16" s="17">
        <v>243779.83982775063</v>
      </c>
      <c r="T16" s="17">
        <v>246492.59819805468</v>
      </c>
      <c r="U16" s="17">
        <v>249028.65018761912</v>
      </c>
      <c r="V16" s="17">
        <v>251557.17740991482</v>
      </c>
      <c r="W16" s="17">
        <v>254129.53996139686</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45350.032158706781</v>
      </c>
      <c r="D19" s="5">
        <v>44481.444439618477</v>
      </c>
      <c r="E19" s="5">
        <v>41959.864091495729</v>
      </c>
      <c r="F19" s="5">
        <v>28367.128892171764</v>
      </c>
      <c r="G19" s="5">
        <v>29950.572870715063</v>
      </c>
      <c r="H19" s="5">
        <v>20119.324896313603</v>
      </c>
      <c r="I19" s="5">
        <v>22388.092453667494</v>
      </c>
      <c r="J19" s="5">
        <v>6104.9373045732236</v>
      </c>
      <c r="K19" s="5">
        <v>6154.9016287373615</v>
      </c>
      <c r="L19" s="5">
        <v>6093.6334835938951</v>
      </c>
      <c r="M19" s="5">
        <v>4656.6947320530653</v>
      </c>
      <c r="N19" s="5">
        <v>1932.4633280222533</v>
      </c>
      <c r="O19" s="5">
        <v>1899.6886899625765</v>
      </c>
      <c r="P19" s="5">
        <v>1884.5077468018981</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34.689599999999288</v>
      </c>
      <c r="D21" s="5">
        <v>34.689599999999281</v>
      </c>
      <c r="E21" s="5">
        <v>104.35391999999948</v>
      </c>
      <c r="F21" s="5">
        <v>69.37919999999869</v>
      </c>
      <c r="G21" s="5">
        <v>108.38874054772678</v>
      </c>
      <c r="H21" s="5">
        <v>1361.0092639904462</v>
      </c>
      <c r="I21" s="5">
        <v>1675.9409697929832</v>
      </c>
      <c r="J21" s="5">
        <v>3306.6944104753011</v>
      </c>
      <c r="K21" s="5">
        <v>3361.816649501658</v>
      </c>
      <c r="L21" s="5">
        <v>3362.0218727064666</v>
      </c>
      <c r="M21" s="5">
        <v>3408.563926082521</v>
      </c>
      <c r="N21" s="5">
        <v>3400.38073227721</v>
      </c>
      <c r="O21" s="5">
        <v>3409.863492933217</v>
      </c>
      <c r="P21" s="5">
        <v>3399.7496273815982</v>
      </c>
      <c r="Q21" s="5">
        <v>3356.8845033284174</v>
      </c>
      <c r="R21" s="5">
        <v>3342.5423128404263</v>
      </c>
      <c r="S21" s="5">
        <v>3395.2549941338198</v>
      </c>
      <c r="T21" s="5">
        <v>3388.1928666308877</v>
      </c>
      <c r="U21" s="5">
        <v>3399.869277795648</v>
      </c>
      <c r="V21" s="5">
        <v>3398.2068753163849</v>
      </c>
      <c r="W21" s="5">
        <v>3419.4351758688767</v>
      </c>
    </row>
    <row r="22" spans="1:27">
      <c r="A22" s="6" t="s">
        <v>128</v>
      </c>
      <c r="B22" s="6" t="s">
        <v>116</v>
      </c>
      <c r="C22" s="5">
        <v>10.138447920707556</v>
      </c>
      <c r="D22" s="5">
        <v>1.2356117719864386</v>
      </c>
      <c r="E22" s="5">
        <v>14.288101241804824</v>
      </c>
      <c r="F22" s="5">
        <v>47.675480165417106</v>
      </c>
      <c r="G22" s="5">
        <v>51.050375672664231</v>
      </c>
      <c r="H22" s="5">
        <v>287.80252798794072</v>
      </c>
      <c r="I22" s="5">
        <v>721.1195806701985</v>
      </c>
      <c r="J22" s="5">
        <v>8371.2421309903129</v>
      </c>
      <c r="K22" s="5">
        <v>10028.575203884211</v>
      </c>
      <c r="L22" s="5">
        <v>10851.281821046716</v>
      </c>
      <c r="M22" s="5">
        <v>12607.262931057536</v>
      </c>
      <c r="N22" s="5">
        <v>15180.393177706625</v>
      </c>
      <c r="O22" s="5">
        <v>16124.242001986468</v>
      </c>
      <c r="P22" s="5">
        <v>15572.242760496161</v>
      </c>
      <c r="Q22" s="5">
        <v>14488.831922859217</v>
      </c>
      <c r="R22" s="5">
        <v>14224.60121415207</v>
      </c>
      <c r="S22" s="5">
        <v>18188.704247267688</v>
      </c>
      <c r="T22" s="5">
        <v>14968.158674088987</v>
      </c>
      <c r="U22" s="5">
        <v>17690.263723507007</v>
      </c>
      <c r="V22" s="5">
        <v>18340.047966014114</v>
      </c>
      <c r="W22" s="5">
        <v>18573.773869119173</v>
      </c>
    </row>
    <row r="23" spans="1:27">
      <c r="A23" s="6" t="s">
        <v>128</v>
      </c>
      <c r="B23" s="6" t="s">
        <v>117</v>
      </c>
      <c r="C23" s="5">
        <v>2474.7899926305154</v>
      </c>
      <c r="D23" s="5">
        <v>2198.5077021414536</v>
      </c>
      <c r="E23" s="5">
        <v>2143.4729734860684</v>
      </c>
      <c r="F23" s="5">
        <v>3326.9373853241259</v>
      </c>
      <c r="G23" s="5">
        <v>2176.5353421033387</v>
      </c>
      <c r="H23" s="5">
        <v>2553.6861326870649</v>
      </c>
      <c r="I23" s="5">
        <v>1321.3034450022892</v>
      </c>
      <c r="J23" s="5">
        <v>4043.5981580577968</v>
      </c>
      <c r="K23" s="5">
        <v>3549.1061147107471</v>
      </c>
      <c r="L23" s="5">
        <v>2246.5724174175439</v>
      </c>
      <c r="M23" s="5">
        <v>2515.3101275763725</v>
      </c>
      <c r="N23" s="5">
        <v>2132.9729839676879</v>
      </c>
      <c r="O23" s="5">
        <v>2053.3501127892318</v>
      </c>
      <c r="P23" s="5">
        <v>2994.4876418050007</v>
      </c>
      <c r="Q23" s="5">
        <v>2129.2900028245585</v>
      </c>
      <c r="R23" s="5">
        <v>2519.7415281684853</v>
      </c>
      <c r="S23" s="5">
        <v>1050.8563942626508</v>
      </c>
      <c r="T23" s="5">
        <v>3817.6153378813683</v>
      </c>
      <c r="U23" s="5">
        <v>3376.5539273740897</v>
      </c>
      <c r="V23" s="5">
        <v>2056.3380866877269</v>
      </c>
      <c r="W23" s="5">
        <v>2353.6386553554967</v>
      </c>
    </row>
    <row r="24" spans="1:27">
      <c r="A24" s="6" t="s">
        <v>128</v>
      </c>
      <c r="B24" s="6" t="s">
        <v>118</v>
      </c>
      <c r="C24" s="5">
        <v>136.39120031160618</v>
      </c>
      <c r="D24" s="5">
        <v>224.44953344495289</v>
      </c>
      <c r="E24" s="5">
        <v>198.03562194559859</v>
      </c>
      <c r="F24" s="5">
        <v>752.3106779939576</v>
      </c>
      <c r="G24" s="5">
        <v>1610.7427085937557</v>
      </c>
      <c r="H24" s="5">
        <v>4096.3118940779887</v>
      </c>
      <c r="I24" s="5">
        <v>4838.6010442707593</v>
      </c>
      <c r="J24" s="5">
        <v>3261.5252946480637</v>
      </c>
      <c r="K24" s="5">
        <v>2800.038537466974</v>
      </c>
      <c r="L24" s="5">
        <v>2916.1743765097754</v>
      </c>
      <c r="M24" s="5">
        <v>2484.9601571129442</v>
      </c>
      <c r="N24" s="5">
        <v>2174.2836542144228</v>
      </c>
      <c r="O24" s="5">
        <v>1840.1532297078413</v>
      </c>
      <c r="P24" s="5">
        <v>1957.860897294099</v>
      </c>
      <c r="Q24" s="5">
        <v>2614.6439900505502</v>
      </c>
      <c r="R24" s="5">
        <v>2672.1108265117609</v>
      </c>
      <c r="S24" s="5">
        <v>2110.8887688442965</v>
      </c>
      <c r="T24" s="5">
        <v>2344.6811220002805</v>
      </c>
      <c r="U24" s="5">
        <v>1706.9843002388534</v>
      </c>
      <c r="V24" s="5">
        <v>1794.7133912468785</v>
      </c>
      <c r="W24" s="5">
        <v>1684.1535186151746</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5552.8009493337158</v>
      </c>
      <c r="D26" s="5">
        <v>6040.5833027491108</v>
      </c>
      <c r="E26" s="5">
        <v>6263.2299916271049</v>
      </c>
      <c r="F26" s="5">
        <v>17243.636727538698</v>
      </c>
      <c r="G26" s="5">
        <v>17866.494402977398</v>
      </c>
      <c r="H26" s="5">
        <v>25981.244549746581</v>
      </c>
      <c r="I26" s="5">
        <v>24407.706939667143</v>
      </c>
      <c r="J26" s="5">
        <v>26458.223664142482</v>
      </c>
      <c r="K26" s="5">
        <v>24289.943697708779</v>
      </c>
      <c r="L26" s="5">
        <v>25115.779121044623</v>
      </c>
      <c r="M26" s="5">
        <v>24105.325656304376</v>
      </c>
      <c r="N26" s="5">
        <v>24534.470907276329</v>
      </c>
      <c r="O26" s="5">
        <v>25172.715604622037</v>
      </c>
      <c r="P26" s="5">
        <v>25789.187071902437</v>
      </c>
      <c r="Q26" s="5">
        <v>30205.616919824588</v>
      </c>
      <c r="R26" s="5">
        <v>30381.723500564574</v>
      </c>
      <c r="S26" s="5">
        <v>28654.364478803789</v>
      </c>
      <c r="T26" s="5">
        <v>30911.310718917641</v>
      </c>
      <c r="U26" s="5">
        <v>28346.842116371907</v>
      </c>
      <c r="V26" s="5">
        <v>29112.922658243046</v>
      </c>
      <c r="W26" s="5">
        <v>27792.227796925257</v>
      </c>
    </row>
    <row r="27" spans="1:27">
      <c r="A27" s="6" t="s">
        <v>128</v>
      </c>
      <c r="B27" s="6" t="s">
        <v>121</v>
      </c>
      <c r="C27" s="5">
        <v>7395.6368215729963</v>
      </c>
      <c r="D27" s="5">
        <v>7544.1311088643042</v>
      </c>
      <c r="E27" s="5">
        <v>7335.9421448031699</v>
      </c>
      <c r="F27" s="5">
        <v>7791.7354544751242</v>
      </c>
      <c r="G27" s="5">
        <v>8226.5328422219154</v>
      </c>
      <c r="H27" s="5">
        <v>8244.3482684523387</v>
      </c>
      <c r="I27" s="5">
        <v>8242.9895157057254</v>
      </c>
      <c r="J27" s="5">
        <v>7255.7081469100967</v>
      </c>
      <c r="K27" s="5">
        <v>7529.7037732177887</v>
      </c>
      <c r="L27" s="5">
        <v>7806.6067234868879</v>
      </c>
      <c r="M27" s="5">
        <v>8055.1809425662004</v>
      </c>
      <c r="N27" s="5">
        <v>8230.2756766430248</v>
      </c>
      <c r="O27" s="5">
        <v>7923.8537053828613</v>
      </c>
      <c r="P27" s="5">
        <v>7752.4985510433489</v>
      </c>
      <c r="Q27" s="5">
        <v>8248.6363932395616</v>
      </c>
      <c r="R27" s="5">
        <v>8236.5693178735964</v>
      </c>
      <c r="S27" s="5">
        <v>8195.4321565543778</v>
      </c>
      <c r="T27" s="5">
        <v>7302.2960796670495</v>
      </c>
      <c r="U27" s="5">
        <v>7555.8644217806668</v>
      </c>
      <c r="V27" s="5">
        <v>7795.6621982342613</v>
      </c>
      <c r="W27" s="5">
        <v>8035.6075786983811</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0" t="s">
        <v>150</v>
      </c>
      <c r="B29" s="100"/>
      <c r="C29" s="17">
        <v>65969.108824431212</v>
      </c>
      <c r="D29" s="17">
        <v>66419.412141216424</v>
      </c>
      <c r="E29" s="17">
        <v>64908.648927217182</v>
      </c>
      <c r="F29" s="17">
        <v>64923.073093742831</v>
      </c>
      <c r="G29" s="17">
        <v>67355.955722520215</v>
      </c>
      <c r="H29" s="17">
        <v>68066.865209565469</v>
      </c>
      <c r="I29" s="17">
        <v>68698.029439255231</v>
      </c>
      <c r="J29" s="17">
        <v>65948.364996976306</v>
      </c>
      <c r="K29" s="17">
        <v>65761.513007718546</v>
      </c>
      <c r="L29" s="17">
        <v>66642.11342642564</v>
      </c>
      <c r="M29" s="17">
        <v>67056.380691276776</v>
      </c>
      <c r="N29" s="17">
        <v>67643.737104585234</v>
      </c>
      <c r="O29" s="17">
        <v>69168.545823882683</v>
      </c>
      <c r="P29" s="17">
        <v>70359.214789439939</v>
      </c>
      <c r="Q29" s="17">
        <v>72070.03191748925</v>
      </c>
      <c r="R29" s="17">
        <v>73066.533520651661</v>
      </c>
      <c r="S29" s="17">
        <v>74292.071693899925</v>
      </c>
      <c r="T29" s="17">
        <v>75565.765609984432</v>
      </c>
      <c r="U29" s="17">
        <v>75858.207452367409</v>
      </c>
      <c r="V29" s="17">
        <v>76636.428287271337</v>
      </c>
      <c r="W29" s="17">
        <v>76769.925761714985</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0" t="s">
        <v>144</v>
      </c>
      <c r="B31" s="100"/>
      <c r="C31" s="17">
        <v>65969.108824431212</v>
      </c>
      <c r="D31" s="17">
        <v>66419.412141216424</v>
      </c>
      <c r="E31" s="17">
        <v>64908.648927217182</v>
      </c>
      <c r="F31" s="17">
        <v>64924.366890324251</v>
      </c>
      <c r="G31" s="17">
        <v>67355.955722520215</v>
      </c>
      <c r="H31" s="17">
        <v>68068.346617503019</v>
      </c>
      <c r="I31" s="17">
        <v>68698.029439255231</v>
      </c>
      <c r="J31" s="17">
        <v>65950.205421800027</v>
      </c>
      <c r="K31" s="17">
        <v>65763.575079684524</v>
      </c>
      <c r="L31" s="17">
        <v>66642.11342642564</v>
      </c>
      <c r="M31" s="17">
        <v>67059.268072279825</v>
      </c>
      <c r="N31" s="17">
        <v>67647.33722522149</v>
      </c>
      <c r="O31" s="17">
        <v>69170.768689758246</v>
      </c>
      <c r="P31" s="17">
        <v>70361.824083832427</v>
      </c>
      <c r="Q31" s="17">
        <v>72070.03191748925</v>
      </c>
      <c r="R31" s="17">
        <v>73069.867593700183</v>
      </c>
      <c r="S31" s="17">
        <v>74292.071693899925</v>
      </c>
      <c r="T31" s="17">
        <v>75569.45132968777</v>
      </c>
      <c r="U31" s="17">
        <v>75864.368589180536</v>
      </c>
      <c r="V31" s="17">
        <v>76638.100264381006</v>
      </c>
      <c r="W31" s="17">
        <v>76773.234772450334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36728.133455919997</v>
      </c>
      <c r="D34" s="5">
        <v>35335.194825714825</v>
      </c>
      <c r="E34" s="5">
        <v>31669.387910479734</v>
      </c>
      <c r="F34" s="5">
        <v>31048.36096336336</v>
      </c>
      <c r="G34" s="5">
        <v>26877.433041833214</v>
      </c>
      <c r="H34" s="5">
        <v>26095.716983268663</v>
      </c>
      <c r="I34" s="5">
        <v>27636.791153835915</v>
      </c>
      <c r="J34" s="5">
        <v>16326.748731225776</v>
      </c>
      <c r="K34" s="5">
        <v>15839.829081582182</v>
      </c>
      <c r="L34" s="5">
        <v>15546.942235297467</v>
      </c>
      <c r="M34" s="5">
        <v>15432.160397067351</v>
      </c>
      <c r="N34" s="5">
        <v>14963.835120124357</v>
      </c>
      <c r="O34" s="5">
        <v>14549.608463246914</v>
      </c>
      <c r="P34" s="5">
        <v>14397.262729661856</v>
      </c>
      <c r="Q34" s="5">
        <v>14342.134974296903</v>
      </c>
      <c r="R34" s="5">
        <v>14173.962863933142</v>
      </c>
      <c r="S34" s="5">
        <v>13186.180347653768</v>
      </c>
      <c r="T34" s="5">
        <v>13046.263713693039</v>
      </c>
      <c r="U34" s="5">
        <v>12927.009878751553</v>
      </c>
      <c r="V34" s="5">
        <v>12972.162324938199</v>
      </c>
      <c r="W34" s="5">
        <v>12961.170278344436</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1176.4338360000552</v>
      </c>
      <c r="D36" s="5">
        <v>1176.4338360000561</v>
      </c>
      <c r="E36" s="5">
        <v>1346.3869248000701</v>
      </c>
      <c r="F36" s="5">
        <v>1286.780800557065</v>
      </c>
      <c r="G36" s="5">
        <v>1561.9206831827105</v>
      </c>
      <c r="H36" s="5">
        <v>2871.1899680997294</v>
      </c>
      <c r="I36" s="5">
        <v>3732.3646515515707</v>
      </c>
      <c r="J36" s="5">
        <v>8101.2784708276677</v>
      </c>
      <c r="K36" s="5">
        <v>8507.9269097879132</v>
      </c>
      <c r="L36" s="5">
        <v>8408.4932370268107</v>
      </c>
      <c r="M36" s="5">
        <v>8644.3082795399023</v>
      </c>
      <c r="N36" s="5">
        <v>8548.9358325629946</v>
      </c>
      <c r="O36" s="5">
        <v>8819.7501195557961</v>
      </c>
      <c r="P36" s="5">
        <v>8685.5016491938331</v>
      </c>
      <c r="Q36" s="5">
        <v>8537.878221305562</v>
      </c>
      <c r="R36" s="5">
        <v>8565.2111099508329</v>
      </c>
      <c r="S36" s="5">
        <v>8828.6659498327826</v>
      </c>
      <c r="T36" s="5">
        <v>8858.5139440395542</v>
      </c>
      <c r="U36" s="5">
        <v>7931.2705013223394</v>
      </c>
      <c r="V36" s="5">
        <v>7926.8493394224206</v>
      </c>
      <c r="W36" s="5">
        <v>7924.3359211575316</v>
      </c>
    </row>
    <row r="37" spans="1:23">
      <c r="A37" s="6" t="s">
        <v>145</v>
      </c>
      <c r="B37" s="6" t="s">
        <v>116</v>
      </c>
      <c r="C37" s="5">
        <v>0</v>
      </c>
      <c r="D37" s="5">
        <v>0</v>
      </c>
      <c r="E37" s="5">
        <v>2.6369740630290677</v>
      </c>
      <c r="F37" s="5">
        <v>15.32123806632543</v>
      </c>
      <c r="G37" s="5">
        <v>62.512562424758215</v>
      </c>
      <c r="H37" s="5">
        <v>162.70882065005085</v>
      </c>
      <c r="I37" s="5">
        <v>243.37437780549647</v>
      </c>
      <c r="J37" s="5">
        <v>4956.6013794789897</v>
      </c>
      <c r="K37" s="5">
        <v>5542.6185843702388</v>
      </c>
      <c r="L37" s="5">
        <v>6251.6018676678405</v>
      </c>
      <c r="M37" s="5">
        <v>7012.1811041794881</v>
      </c>
      <c r="N37" s="5">
        <v>8117.8975450928074</v>
      </c>
      <c r="O37" s="5">
        <v>9253.2508272704108</v>
      </c>
      <c r="P37" s="5">
        <v>10015.5796154908</v>
      </c>
      <c r="Q37" s="5">
        <v>9404.2406980169744</v>
      </c>
      <c r="R37" s="5">
        <v>9141.5330675292589</v>
      </c>
      <c r="S37" s="5">
        <v>12130.230904866154</v>
      </c>
      <c r="T37" s="5">
        <v>13256.8372869293</v>
      </c>
      <c r="U37" s="5">
        <v>14611.645451943315</v>
      </c>
      <c r="V37" s="5">
        <v>14924.426541235018</v>
      </c>
      <c r="W37" s="5">
        <v>15825.010089070331</v>
      </c>
    </row>
    <row r="38" spans="1:23">
      <c r="A38" s="6" t="s">
        <v>145</v>
      </c>
      <c r="B38" s="6" t="s">
        <v>117</v>
      </c>
      <c r="C38" s="5">
        <v>700.86595641994154</v>
      </c>
      <c r="D38" s="5">
        <v>700.06525877994227</v>
      </c>
      <c r="E38" s="5">
        <v>699.2645611199415</v>
      </c>
      <c r="F38" s="5">
        <v>698.46386346994097</v>
      </c>
      <c r="G38" s="5">
        <v>697.66316582994079</v>
      </c>
      <c r="H38" s="5">
        <v>696.86246817994254</v>
      </c>
      <c r="I38" s="5">
        <v>696.06177052994121</v>
      </c>
      <c r="J38" s="5">
        <v>695.26107288994058</v>
      </c>
      <c r="K38" s="5">
        <v>694.46037522994129</v>
      </c>
      <c r="L38" s="5">
        <v>693.65967758994248</v>
      </c>
      <c r="M38" s="5">
        <v>692.85897993994354</v>
      </c>
      <c r="N38" s="5">
        <v>692.05828228994233</v>
      </c>
      <c r="O38" s="5">
        <v>691.25758464994283</v>
      </c>
      <c r="P38" s="5">
        <v>690.45688699994355</v>
      </c>
      <c r="Q38" s="5">
        <v>689.65618934994336</v>
      </c>
      <c r="R38" s="5">
        <v>688.8554916999442</v>
      </c>
      <c r="S38" s="5">
        <v>259.23378067998948</v>
      </c>
      <c r="T38" s="5">
        <v>258.93210720998962</v>
      </c>
      <c r="U38" s="5">
        <v>258.63043373998943</v>
      </c>
      <c r="V38" s="5">
        <v>258.32876026998963</v>
      </c>
      <c r="W38" s="5">
        <v>258.02708678998954</v>
      </c>
    </row>
    <row r="39" spans="1:23">
      <c r="A39" s="6" t="s">
        <v>145</v>
      </c>
      <c r="B39" s="6" t="s">
        <v>118</v>
      </c>
      <c r="C39" s="5">
        <v>201.22593246634511</v>
      </c>
      <c r="D39" s="5">
        <v>334.9192987208649</v>
      </c>
      <c r="E39" s="5">
        <v>387.56010993335593</v>
      </c>
      <c r="F39" s="5">
        <v>557.42764016221577</v>
      </c>
      <c r="G39" s="5">
        <v>914.39934258283256</v>
      </c>
      <c r="H39" s="5">
        <v>1330.652763935168</v>
      </c>
      <c r="I39" s="5">
        <v>1640.1471027228977</v>
      </c>
      <c r="J39" s="5">
        <v>1903.5475038960108</v>
      </c>
      <c r="K39" s="5">
        <v>1992.7196039983855</v>
      </c>
      <c r="L39" s="5">
        <v>2093.4725428273873</v>
      </c>
      <c r="M39" s="5">
        <v>1977.4854123261093</v>
      </c>
      <c r="N39" s="5">
        <v>1849.3453427882819</v>
      </c>
      <c r="O39" s="5">
        <v>1471.9144287115587</v>
      </c>
      <c r="P39" s="5">
        <v>1490.0928706162476</v>
      </c>
      <c r="Q39" s="5">
        <v>1533.9646146288378</v>
      </c>
      <c r="R39" s="5">
        <v>1562.2128318006485</v>
      </c>
      <c r="S39" s="5">
        <v>1378.6287427480297</v>
      </c>
      <c r="T39" s="5">
        <v>1096.7099634300289</v>
      </c>
      <c r="U39" s="5">
        <v>959.44123998675695</v>
      </c>
      <c r="V39" s="5">
        <v>957.05272718519018</v>
      </c>
      <c r="W39" s="5">
        <v>866.21287488145708</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15565.005166151903</v>
      </c>
      <c r="D41" s="5">
        <v>16397.259923829803</v>
      </c>
      <c r="E41" s="5">
        <v>19042.863233516488</v>
      </c>
      <c r="F41" s="5">
        <v>18822.828868922028</v>
      </c>
      <c r="G41" s="5">
        <v>20424.046440780199</v>
      </c>
      <c r="H41" s="5">
        <v>21799.050594762644</v>
      </c>
      <c r="I41" s="5">
        <v>20625.703607487492</v>
      </c>
      <c r="J41" s="5">
        <v>20967.932796687834</v>
      </c>
      <c r="K41" s="5">
        <v>20842.373530892219</v>
      </c>
      <c r="L41" s="5">
        <v>21013.142788700032</v>
      </c>
      <c r="M41" s="5">
        <v>20673.767866302296</v>
      </c>
      <c r="N41" s="5">
        <v>20992.589344084758</v>
      </c>
      <c r="O41" s="5">
        <v>20119.358940580714</v>
      </c>
      <c r="P41" s="5">
        <v>20236.519869789576</v>
      </c>
      <c r="Q41" s="5">
        <v>21184.668671857093</v>
      </c>
      <c r="R41" s="5">
        <v>22173.790761614699</v>
      </c>
      <c r="S41" s="5">
        <v>21088.231702710873</v>
      </c>
      <c r="T41" s="5">
        <v>21114.715035419729</v>
      </c>
      <c r="U41" s="5">
        <v>20973.855591342421</v>
      </c>
      <c r="V41" s="5">
        <v>21176.562348468651</v>
      </c>
      <c r="W41" s="5">
        <v>20501.324307413881</v>
      </c>
    </row>
    <row r="42" spans="1:23">
      <c r="A42" s="6" t="s">
        <v>145</v>
      </c>
      <c r="B42" s="6" t="s">
        <v>121</v>
      </c>
      <c r="C42" s="5">
        <v>5148.1004486764477</v>
      </c>
      <c r="D42" s="5">
        <v>6213.3795789951191</v>
      </c>
      <c r="E42" s="5">
        <v>7555.6258057284722</v>
      </c>
      <c r="F42" s="5">
        <v>7572.0595632043969</v>
      </c>
      <c r="G42" s="5">
        <v>7700.2821996698076</v>
      </c>
      <c r="H42" s="5">
        <v>7736.8785058664816</v>
      </c>
      <c r="I42" s="5">
        <v>7705.1213966603418</v>
      </c>
      <c r="J42" s="5">
        <v>6354.0678402311314</v>
      </c>
      <c r="K42" s="5">
        <v>7063.3338959532039</v>
      </c>
      <c r="L42" s="5">
        <v>7232.9080873116391</v>
      </c>
      <c r="M42" s="5">
        <v>7523.1530443961738</v>
      </c>
      <c r="N42" s="5">
        <v>7704.7814324017963</v>
      </c>
      <c r="O42" s="5">
        <v>7572.0003998115571</v>
      </c>
      <c r="P42" s="5">
        <v>7576.5574038030591</v>
      </c>
      <c r="Q42" s="5">
        <v>7716.8839091533928</v>
      </c>
      <c r="R42" s="5">
        <v>7701.5679478949578</v>
      </c>
      <c r="S42" s="5">
        <v>7669.8524645888265</v>
      </c>
      <c r="T42" s="5">
        <v>6371.4972315933546</v>
      </c>
      <c r="U42" s="5">
        <v>7080.4914941655825</v>
      </c>
      <c r="V42" s="5">
        <v>7205.0327470389466</v>
      </c>
      <c r="W42" s="5">
        <v>7489.6022526256111</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0" t="s">
        <v>150</v>
      </c>
      <c r="B44" s="100"/>
      <c r="C44" s="17">
        <v>66344.755416830551</v>
      </c>
      <c r="D44" s="17">
        <v>67930.558708609751</v>
      </c>
      <c r="E44" s="17">
        <v>68997.661639335041</v>
      </c>
      <c r="F44" s="17">
        <v>68698.577747003612</v>
      </c>
      <c r="G44" s="17">
        <v>67192.459607489829</v>
      </c>
      <c r="H44" s="17">
        <v>69644.369526118418</v>
      </c>
      <c r="I44" s="17">
        <v>71342.618925259056</v>
      </c>
      <c r="J44" s="17">
        <v>68534.149025393141</v>
      </c>
      <c r="K44" s="17">
        <v>70033.288491548708</v>
      </c>
      <c r="L44" s="17">
        <v>71038.304212916133</v>
      </c>
      <c r="M44" s="17">
        <v>72277.607908732869</v>
      </c>
      <c r="N44" s="17">
        <v>73738.64879002946</v>
      </c>
      <c r="O44" s="17">
        <v>74157.442542300138</v>
      </c>
      <c r="P44" s="17">
        <v>75211.181472645374</v>
      </c>
      <c r="Q44" s="17">
        <v>76137.488191021868</v>
      </c>
      <c r="R44" s="17">
        <v>77327.841524546326</v>
      </c>
      <c r="S44" s="17">
        <v>78501.48157668869</v>
      </c>
      <c r="T44" s="17">
        <v>78665.751865250175</v>
      </c>
      <c r="U44" s="17">
        <v>79949.104534162601</v>
      </c>
      <c r="V44" s="17">
        <v>81126.637419726932</v>
      </c>
      <c r="W44" s="17">
        <v>82306.121235536775</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0" t="s">
        <v>144</v>
      </c>
      <c r="B46" s="100"/>
      <c r="C46" s="17">
        <v>66344.755416830551</v>
      </c>
      <c r="D46" s="17">
        <v>67930.558708609751</v>
      </c>
      <c r="E46" s="17">
        <v>68997.661639335041</v>
      </c>
      <c r="F46" s="17">
        <v>68698.577747003612</v>
      </c>
      <c r="G46" s="17">
        <v>67192.459607489829</v>
      </c>
      <c r="H46" s="17">
        <v>69644.369526118418</v>
      </c>
      <c r="I46" s="17">
        <v>71344.325332186592</v>
      </c>
      <c r="J46" s="17">
        <v>68534.149025393141</v>
      </c>
      <c r="K46" s="17">
        <v>70033.288491548708</v>
      </c>
      <c r="L46" s="17">
        <v>71038.304212916133</v>
      </c>
      <c r="M46" s="17">
        <v>72277.607908732869</v>
      </c>
      <c r="N46" s="17">
        <v>73738.64879002946</v>
      </c>
      <c r="O46" s="17">
        <v>74157.442542300138</v>
      </c>
      <c r="P46" s="17">
        <v>75211.181472645374</v>
      </c>
      <c r="Q46" s="17">
        <v>76137.488191021868</v>
      </c>
      <c r="R46" s="17">
        <v>77327.841524546326</v>
      </c>
      <c r="S46" s="17">
        <v>78501.48157668869</v>
      </c>
      <c r="T46" s="17">
        <v>78665.751865250175</v>
      </c>
      <c r="U46" s="17">
        <v>79949.104534162601</v>
      </c>
      <c r="V46" s="17">
        <v>81126.637419726932</v>
      </c>
      <c r="W46" s="17">
        <v>82306.121235536775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24691.928935626162</v>
      </c>
      <c r="D50" s="5">
        <v>25118.097251648069</v>
      </c>
      <c r="E50" s="5">
        <v>25763.042038796182</v>
      </c>
      <c r="F50" s="5">
        <v>24344.820200281083</v>
      </c>
      <c r="G50" s="5">
        <v>17430.069439182684</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23.458934483657448</v>
      </c>
      <c r="D51" s="5">
        <v>15.725187692308605</v>
      </c>
      <c r="E51" s="5">
        <v>6.7520685225000028</v>
      </c>
      <c r="F51" s="5">
        <v>11.33728698013066</v>
      </c>
      <c r="G51" s="5">
        <v>49.948742540213566</v>
      </c>
      <c r="H51" s="5">
        <v>178.46795344647401</v>
      </c>
      <c r="I51" s="5">
        <v>1277.3060308058102</v>
      </c>
      <c r="J51" s="5">
        <v>199.88895148756546</v>
      </c>
      <c r="K51" s="5">
        <v>161.73908756277331</v>
      </c>
      <c r="L51" s="5">
        <v>237.22926508201382</v>
      </c>
      <c r="M51" s="5">
        <v>127.19572708586159</v>
      </c>
      <c r="N51" s="5">
        <v>157.22445009621975</v>
      </c>
      <c r="O51" s="5">
        <v>125.4774476016936</v>
      </c>
      <c r="P51" s="5">
        <v>276.45250076752882</v>
      </c>
      <c r="Q51" s="5">
        <v>146.94276140808034</v>
      </c>
      <c r="R51" s="5">
        <v>160.11755285708838</v>
      </c>
      <c r="S51" s="5">
        <v>1131.278086346907</v>
      </c>
      <c r="T51" s="5">
        <v>426.64666644560947</v>
      </c>
      <c r="U51" s="5">
        <v>0</v>
      </c>
      <c r="V51" s="5">
        <v>0</v>
      </c>
      <c r="W51" s="5">
        <v>0</v>
      </c>
    </row>
    <row r="52" spans="1:23">
      <c r="A52" s="6" t="s">
        <v>146</v>
      </c>
      <c r="B52" s="6" t="s">
        <v>116</v>
      </c>
      <c r="C52" s="5">
        <v>30.439610287476722</v>
      </c>
      <c r="D52" s="5">
        <v>15.699847574583664</v>
      </c>
      <c r="E52" s="5">
        <v>7.3671831826747649</v>
      </c>
      <c r="F52" s="5">
        <v>5.780877695546943</v>
      </c>
      <c r="G52" s="5">
        <v>36.59518618831045</v>
      </c>
      <c r="H52" s="5">
        <v>151.19456265450481</v>
      </c>
      <c r="I52" s="5">
        <v>863.45056541186341</v>
      </c>
      <c r="J52" s="5">
        <v>396.59585309578955</v>
      </c>
      <c r="K52" s="5">
        <v>367.94873840685432</v>
      </c>
      <c r="L52" s="5">
        <v>1058.1119600518414</v>
      </c>
      <c r="M52" s="5">
        <v>265.12183886873191</v>
      </c>
      <c r="N52" s="5">
        <v>446.51163030825239</v>
      </c>
      <c r="O52" s="5">
        <v>594.09345138513254</v>
      </c>
      <c r="P52" s="5">
        <v>550.20433302619278</v>
      </c>
      <c r="Q52" s="5">
        <v>612.94335319185188</v>
      </c>
      <c r="R52" s="5">
        <v>334.50728311383313</v>
      </c>
      <c r="S52" s="5">
        <v>2134.5163853638132</v>
      </c>
      <c r="T52" s="5">
        <v>1569.3473592889072</v>
      </c>
      <c r="U52" s="5">
        <v>1578.0534876855122</v>
      </c>
      <c r="V52" s="5">
        <v>3250.9950017782489</v>
      </c>
      <c r="W52" s="5">
        <v>1673.2737507822399</v>
      </c>
    </row>
    <row r="53" spans="1:23">
      <c r="A53" s="6" t="s">
        <v>146</v>
      </c>
      <c r="B53" s="6" t="s">
        <v>117</v>
      </c>
      <c r="C53" s="5">
        <v>3183.3359570735347</v>
      </c>
      <c r="D53" s="5">
        <v>2953.7486079798186</v>
      </c>
      <c r="E53" s="5">
        <v>2802.3896116324727</v>
      </c>
      <c r="F53" s="5">
        <v>3533.9931846290133</v>
      </c>
      <c r="G53" s="5">
        <v>2741.987381603311</v>
      </c>
      <c r="H53" s="5">
        <v>3165.152097603413</v>
      </c>
      <c r="I53" s="5">
        <v>1919.0045927157771</v>
      </c>
      <c r="J53" s="5">
        <v>3879.5295656724848</v>
      </c>
      <c r="K53" s="5">
        <v>3652.3998958528869</v>
      </c>
      <c r="L53" s="5">
        <v>2880.5460591378401</v>
      </c>
      <c r="M53" s="5">
        <v>3147.7514223337466</v>
      </c>
      <c r="N53" s="5">
        <v>2919.9651923267247</v>
      </c>
      <c r="O53" s="5">
        <v>2768.8272996871592</v>
      </c>
      <c r="P53" s="5">
        <v>3416.2642618097098</v>
      </c>
      <c r="Q53" s="5">
        <v>2634.54187781254</v>
      </c>
      <c r="R53" s="5">
        <v>3128.784378643013</v>
      </c>
      <c r="S53" s="5">
        <v>1895.9851158486815</v>
      </c>
      <c r="T53" s="5">
        <v>3834.850950433814</v>
      </c>
      <c r="U53" s="5">
        <v>3613.4641169497218</v>
      </c>
      <c r="V53" s="5">
        <v>2847.295655103931</v>
      </c>
      <c r="W53" s="5">
        <v>3110.6005191714021</v>
      </c>
    </row>
    <row r="54" spans="1:23">
      <c r="A54" s="6" t="s">
        <v>146</v>
      </c>
      <c r="B54" s="6" t="s">
        <v>118</v>
      </c>
      <c r="C54" s="5">
        <v>66.016639251939793</v>
      </c>
      <c r="D54" s="5">
        <v>87.054964074792963</v>
      </c>
      <c r="E54" s="5">
        <v>129.23142102971977</v>
      </c>
      <c r="F54" s="5">
        <v>281.47986464449326</v>
      </c>
      <c r="G54" s="5">
        <v>1072.8944580450536</v>
      </c>
      <c r="H54" s="5">
        <v>4322.0039766525224</v>
      </c>
      <c r="I54" s="5">
        <v>4426.7919059262622</v>
      </c>
      <c r="J54" s="5">
        <v>5550.0058223402984</v>
      </c>
      <c r="K54" s="5">
        <v>5661.5438082633627</v>
      </c>
      <c r="L54" s="5">
        <v>5903.5741108649991</v>
      </c>
      <c r="M54" s="5">
        <v>5559.5173234767153</v>
      </c>
      <c r="N54" s="5">
        <v>5726.5838986812823</v>
      </c>
      <c r="O54" s="5">
        <v>5692.4369185628193</v>
      </c>
      <c r="P54" s="5">
        <v>5483.8634593455781</v>
      </c>
      <c r="Q54" s="5">
        <v>5449.4758929675518</v>
      </c>
      <c r="R54" s="5">
        <v>5522.3384512598786</v>
      </c>
      <c r="S54" s="5">
        <v>5776.9260718830874</v>
      </c>
      <c r="T54" s="5">
        <v>5477.21368853268</v>
      </c>
      <c r="U54" s="5">
        <v>5395.3681993855835</v>
      </c>
      <c r="V54" s="5">
        <v>5343.109471488754</v>
      </c>
      <c r="W54" s="5">
        <v>5033.9289556377216</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14527.300443859112</v>
      </c>
      <c r="D56" s="5">
        <v>12911.950619251576</v>
      </c>
      <c r="E56" s="5">
        <v>12963.039735901402</v>
      </c>
      <c r="F56" s="5">
        <v>13171.400498878436</v>
      </c>
      <c r="G56" s="5">
        <v>15921.354281038941</v>
      </c>
      <c r="H56" s="5">
        <v>21445.445651337985</v>
      </c>
      <c r="I56" s="5">
        <v>21157.244892819319</v>
      </c>
      <c r="J56" s="5">
        <v>29232.09769741628</v>
      </c>
      <c r="K56" s="5">
        <v>29368.598231259468</v>
      </c>
      <c r="L56" s="5">
        <v>28760.523044718899</v>
      </c>
      <c r="M56" s="5">
        <v>30492.825504566885</v>
      </c>
      <c r="N56" s="5">
        <v>30595.403782973244</v>
      </c>
      <c r="O56" s="5">
        <v>31028.353866186142</v>
      </c>
      <c r="P56" s="5">
        <v>31699.959000156974</v>
      </c>
      <c r="Q56" s="5">
        <v>32750.441077839958</v>
      </c>
      <c r="R56" s="5">
        <v>32423.400848585505</v>
      </c>
      <c r="S56" s="5">
        <v>31844.136698370385</v>
      </c>
      <c r="T56" s="5">
        <v>33269.633364670153</v>
      </c>
      <c r="U56" s="5">
        <v>34074.76193067283</v>
      </c>
      <c r="V56" s="5">
        <v>33763.109779056547</v>
      </c>
      <c r="W56" s="5">
        <v>36100.935571360191</v>
      </c>
    </row>
    <row r="57" spans="1:23">
      <c r="A57" s="6" t="s">
        <v>146</v>
      </c>
      <c r="B57" s="6" t="s">
        <v>121</v>
      </c>
      <c r="C57" s="5">
        <v>2277.0261118926487</v>
      </c>
      <c r="D57" s="5">
        <v>2452.2245530073101</v>
      </c>
      <c r="E57" s="5">
        <v>2671.3868263077352</v>
      </c>
      <c r="F57" s="5">
        <v>2638.3626016327571</v>
      </c>
      <c r="G57" s="5">
        <v>5677.4285138593423</v>
      </c>
      <c r="H57" s="5">
        <v>14670.251280550223</v>
      </c>
      <c r="I57" s="5">
        <v>14934.345833583728</v>
      </c>
      <c r="J57" s="5">
        <v>13377.118407184216</v>
      </c>
      <c r="K57" s="5">
        <v>13535.633278082199</v>
      </c>
      <c r="L57" s="5">
        <v>14111.819156537113</v>
      </c>
      <c r="M57" s="5">
        <v>14021.961759570424</v>
      </c>
      <c r="N57" s="5">
        <v>14724.36295213736</v>
      </c>
      <c r="O57" s="5">
        <v>14269.278539982684</v>
      </c>
      <c r="P57" s="5">
        <v>14076.207916630305</v>
      </c>
      <c r="Q57" s="5">
        <v>14698.212756513698</v>
      </c>
      <c r="R57" s="5">
        <v>14584.578163014176</v>
      </c>
      <c r="S57" s="5">
        <v>14876.620855546045</v>
      </c>
      <c r="T57" s="5">
        <v>13443.970069126657</v>
      </c>
      <c r="U57" s="5">
        <v>13644.067792378662</v>
      </c>
      <c r="V57" s="5">
        <v>14094.934802177588</v>
      </c>
      <c r="W57" s="5">
        <v>14078.834405328682</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0" t="s">
        <v>150</v>
      </c>
      <c r="B59" s="100"/>
      <c r="C59" s="17">
        <v>48946.57556676829</v>
      </c>
      <c r="D59" s="17">
        <v>48425.559373286866</v>
      </c>
      <c r="E59" s="17">
        <v>49837.614913900972</v>
      </c>
      <c r="F59" s="17">
        <v>49964.152013855266</v>
      </c>
      <c r="G59" s="17">
        <v>48645.684746193205</v>
      </c>
      <c r="H59" s="17">
        <v>46682.684547263096</v>
      </c>
      <c r="I59" s="17">
        <v>47471.140970565801</v>
      </c>
      <c r="J59" s="17">
        <v>54856.635158822231</v>
      </c>
      <c r="K59" s="17">
        <v>55317.812277376273</v>
      </c>
      <c r="L59" s="17">
        <v>55652.458298243801</v>
      </c>
      <c r="M59" s="17">
        <v>57163.030196562846</v>
      </c>
      <c r="N59" s="17">
        <v>58326.221265413202</v>
      </c>
      <c r="O59" s="17">
        <v>58464.642216797911</v>
      </c>
      <c r="P59" s="17">
        <v>59953.943241977315</v>
      </c>
      <c r="Q59" s="17">
        <v>61340.425884758632</v>
      </c>
      <c r="R59" s="17">
        <v>61737.885606135016</v>
      </c>
      <c r="S59" s="17">
        <v>63324.629403922838</v>
      </c>
      <c r="T59" s="17">
        <v>64250.135312844141</v>
      </c>
      <c r="U59" s="17">
        <v>64829.532729143226</v>
      </c>
      <c r="V59" s="17">
        <v>66219.78446600592</v>
      </c>
      <c r="W59" s="17">
        <v>67735.592026259721</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144</v>
      </c>
      <c r="B61" s="100"/>
      <c r="C61" s="17">
        <v>48946.57556676829</v>
      </c>
      <c r="D61" s="17">
        <v>48425.559373286866</v>
      </c>
      <c r="E61" s="17">
        <v>49837.614913900972</v>
      </c>
      <c r="F61" s="17">
        <v>49964.152013855266</v>
      </c>
      <c r="G61" s="17">
        <v>48645.684746193205</v>
      </c>
      <c r="H61" s="17">
        <v>46682.684547263096</v>
      </c>
      <c r="I61" s="17">
        <v>47471.140970565801</v>
      </c>
      <c r="J61" s="17">
        <v>54856.635158822231</v>
      </c>
      <c r="K61" s="17">
        <v>55317.812277376273</v>
      </c>
      <c r="L61" s="17">
        <v>55652.458298243801</v>
      </c>
      <c r="M61" s="17">
        <v>57163.030196562846</v>
      </c>
      <c r="N61" s="17">
        <v>58326.221265413202</v>
      </c>
      <c r="O61" s="17">
        <v>58464.642216797911</v>
      </c>
      <c r="P61" s="17">
        <v>59953.943241977315</v>
      </c>
      <c r="Q61" s="17">
        <v>61340.425884758632</v>
      </c>
      <c r="R61" s="17">
        <v>61737.885606135016</v>
      </c>
      <c r="S61" s="17">
        <v>63324.629403922838</v>
      </c>
      <c r="T61" s="17">
        <v>64250.135312844141</v>
      </c>
      <c r="U61" s="17">
        <v>64829.532729143226</v>
      </c>
      <c r="V61" s="17">
        <v>66219.78446600592</v>
      </c>
      <c r="W61" s="17">
        <v>67735.592026259721</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1871.185602564603</v>
      </c>
      <c r="D66" s="5">
        <v>1877.0822568700992</v>
      </c>
      <c r="E66" s="5">
        <v>1503.4846537160761</v>
      </c>
      <c r="F66" s="5">
        <v>1539.2410135907267</v>
      </c>
      <c r="G66" s="5">
        <v>1435.7241511961938</v>
      </c>
      <c r="H66" s="5">
        <v>2541.1377710336087</v>
      </c>
      <c r="I66" s="5">
        <v>3054.6118729484342</v>
      </c>
      <c r="J66" s="5">
        <v>1874.6771458785813</v>
      </c>
      <c r="K66" s="5">
        <v>1649.6387012866849</v>
      </c>
      <c r="L66" s="5">
        <v>2097.4969054033127</v>
      </c>
      <c r="M66" s="5">
        <v>1490.5679848530142</v>
      </c>
      <c r="N66" s="5">
        <v>2021.0274310575342</v>
      </c>
      <c r="O66" s="5">
        <v>1993.7791365244616</v>
      </c>
      <c r="P66" s="5">
        <v>2083.3484864340376</v>
      </c>
      <c r="Q66" s="5">
        <v>1120.5989306693623</v>
      </c>
      <c r="R66" s="5">
        <v>1120.7389766689043</v>
      </c>
      <c r="S66" s="5">
        <v>0</v>
      </c>
      <c r="T66" s="5">
        <v>0</v>
      </c>
      <c r="U66" s="5">
        <v>0</v>
      </c>
      <c r="V66" s="5">
        <v>0</v>
      </c>
      <c r="W66" s="5">
        <v>0</v>
      </c>
    </row>
    <row r="67" spans="1:23">
      <c r="A67" s="6" t="s">
        <v>147</v>
      </c>
      <c r="B67" s="6" t="s">
        <v>116</v>
      </c>
      <c r="C67" s="5">
        <v>48.603521367765623</v>
      </c>
      <c r="D67" s="5">
        <v>48.602407911897906</v>
      </c>
      <c r="E67" s="5">
        <v>67.938527804727499</v>
      </c>
      <c r="F67" s="5">
        <v>83.651643802248373</v>
      </c>
      <c r="G67" s="5">
        <v>78.64820304689944</v>
      </c>
      <c r="H67" s="5">
        <v>420.87278010896404</v>
      </c>
      <c r="I67" s="5">
        <v>630.83497270833982</v>
      </c>
      <c r="J67" s="5">
        <v>279.32325676753908</v>
      </c>
      <c r="K67" s="5">
        <v>198.32997831352449</v>
      </c>
      <c r="L67" s="5">
        <v>377.11282868628854</v>
      </c>
      <c r="M67" s="5">
        <v>150.33861353141654</v>
      </c>
      <c r="N67" s="5">
        <v>344.81837727522623</v>
      </c>
      <c r="O67" s="5">
        <v>321.51355616445022</v>
      </c>
      <c r="P67" s="5">
        <v>387.32870554228293</v>
      </c>
      <c r="Q67" s="5">
        <v>296.2771368687329</v>
      </c>
      <c r="R67" s="5">
        <v>296.62325803503222</v>
      </c>
      <c r="S67" s="5">
        <v>910.27635785467328</v>
      </c>
      <c r="T67" s="5">
        <v>720.43580917534416</v>
      </c>
      <c r="U67" s="5">
        <v>704.22592483767596</v>
      </c>
      <c r="V67" s="5">
        <v>852.82849935567492</v>
      </c>
      <c r="W67" s="5">
        <v>650.52542179838531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103.32238919297225</v>
      </c>
      <c r="D69" s="5">
        <v>117.07937657560495</v>
      </c>
      <c r="E69" s="5">
        <v>162.11730261717494</v>
      </c>
      <c r="F69" s="5">
        <v>226.76527239517372</v>
      </c>
      <c r="G69" s="5">
        <v>261.42952859988907</v>
      </c>
      <c r="H69" s="5">
        <v>577.82062619132807</v>
      </c>
      <c r="I69" s="5">
        <v>605.0985198688096</v>
      </c>
      <c r="J69" s="5">
        <v>1172.1434790589951</v>
      </c>
      <c r="K69" s="5">
        <v>1230.6262618281098</v>
      </c>
      <c r="L69" s="5">
        <v>1227.5242153855079</v>
      </c>
      <c r="M69" s="5">
        <v>1154.2264611517116</v>
      </c>
      <c r="N69" s="5">
        <v>1323.990090937705</v>
      </c>
      <c r="O69" s="5">
        <v>1337.8268881157192</v>
      </c>
      <c r="P69" s="5">
        <v>1320.0140451895443</v>
      </c>
      <c r="Q69" s="5">
        <v>1296.9410968203515</v>
      </c>
      <c r="R69" s="5">
        <v>1364.1410566662303</v>
      </c>
      <c r="S69" s="5">
        <v>1525.7914187263086</v>
      </c>
      <c r="T69" s="5">
        <v>1376.1451988358604</v>
      </c>
      <c r="U69" s="5">
        <v>1461.8195940680578</v>
      </c>
      <c r="V69" s="5">
        <v>1437.2572581683319</v>
      </c>
      <c r="W69" s="5">
        <v>1377.4254873471632</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8402.608940009397</v>
      </c>
      <c r="D71" s="5">
        <v>8095.3230244191955</v>
      </c>
      <c r="E71" s="5">
        <v>8251.4366797419752</v>
      </c>
      <c r="F71" s="5">
        <v>7985.0796170360227</v>
      </c>
      <c r="G71" s="5">
        <v>8749.5127162205299</v>
      </c>
      <c r="H71" s="5">
        <v>8377.2993265682253</v>
      </c>
      <c r="I71" s="5">
        <v>7745.7069807609478</v>
      </c>
      <c r="J71" s="5">
        <v>8052.4999184592352</v>
      </c>
      <c r="K71" s="5">
        <v>8231.9835767427412</v>
      </c>
      <c r="L71" s="5">
        <v>7973.3079666494223</v>
      </c>
      <c r="M71" s="5">
        <v>8181.2026552294428</v>
      </c>
      <c r="N71" s="5">
        <v>7520.4886824099758</v>
      </c>
      <c r="O71" s="5">
        <v>7945.8888866165826</v>
      </c>
      <c r="P71" s="5">
        <v>7416.5582107995797</v>
      </c>
      <c r="Q71" s="5">
        <v>8545.0599551037449</v>
      </c>
      <c r="R71" s="5">
        <v>8498.6436339647043</v>
      </c>
      <c r="S71" s="5">
        <v>7841.7896342820204</v>
      </c>
      <c r="T71" s="5">
        <v>8163.6309284728086</v>
      </c>
      <c r="U71" s="5">
        <v>8561.2165023198268</v>
      </c>
      <c r="V71" s="5">
        <v>8308.1230024736778</v>
      </c>
      <c r="W71" s="5">
        <v>8557.725862164878</v>
      </c>
    </row>
    <row r="72" spans="1:23">
      <c r="A72" s="6" t="s">
        <v>147</v>
      </c>
      <c r="B72" s="6" t="s">
        <v>121</v>
      </c>
      <c r="C72" s="5">
        <v>1442.954646344695</v>
      </c>
      <c r="D72" s="5">
        <v>2022.3521107965803</v>
      </c>
      <c r="E72" s="5">
        <v>2071.1129432416797</v>
      </c>
      <c r="F72" s="5">
        <v>2092.4777738066932</v>
      </c>
      <c r="G72" s="5">
        <v>2068.2585655578869</v>
      </c>
      <c r="H72" s="5">
        <v>2057.4255453758824</v>
      </c>
      <c r="I72" s="5">
        <v>2108.278875951823</v>
      </c>
      <c r="J72" s="5">
        <v>1987.2332612358621</v>
      </c>
      <c r="K72" s="5">
        <v>2067.0701898568877</v>
      </c>
      <c r="L72" s="5">
        <v>2015.5337868020608</v>
      </c>
      <c r="M72" s="5">
        <v>2057.2523889005984</v>
      </c>
      <c r="N72" s="5">
        <v>2135.2529821673429</v>
      </c>
      <c r="O72" s="5">
        <v>2059.5777560078404</v>
      </c>
      <c r="P72" s="5">
        <v>2073.3842369508784</v>
      </c>
      <c r="Q72" s="5">
        <v>2075.4253148485695</v>
      </c>
      <c r="R72" s="5">
        <v>2129.2111005883667</v>
      </c>
      <c r="S72" s="5">
        <v>2149.903891372217</v>
      </c>
      <c r="T72" s="5">
        <v>2001.6021515591192</v>
      </c>
      <c r="U72" s="5">
        <v>2055.0826034005718</v>
      </c>
      <c r="V72" s="5">
        <v>2035.1589009260574</v>
      </c>
      <c r="W72" s="5">
        <v>2070.4161276558152</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0" t="s">
        <v>150</v>
      </c>
      <c r="B74" s="100"/>
      <c r="C74" s="17">
        <v>14306.430976486861</v>
      </c>
      <c r="D74" s="17">
        <v>14747.885397049973</v>
      </c>
      <c r="E74" s="17">
        <v>14709.584746283859</v>
      </c>
      <c r="F74" s="17">
        <v>14623.32025246609</v>
      </c>
      <c r="G74" s="17">
        <v>15356.010776855308</v>
      </c>
      <c r="H74" s="17">
        <v>16487.684701505779</v>
      </c>
      <c r="I74" s="17">
        <v>16698.367310189344</v>
      </c>
      <c r="J74" s="17">
        <v>15435.765439123617</v>
      </c>
      <c r="K74" s="17">
        <v>15465.375420152139</v>
      </c>
      <c r="L74" s="17">
        <v>15853.506001166985</v>
      </c>
      <c r="M74" s="17">
        <v>15392.145551966272</v>
      </c>
      <c r="N74" s="17">
        <v>15638.962963275979</v>
      </c>
      <c r="O74" s="17">
        <v>16003.605129616835</v>
      </c>
      <c r="P74" s="17">
        <v>15724.837468901578</v>
      </c>
      <c r="Q74" s="17">
        <v>15973.414252846609</v>
      </c>
      <c r="R74" s="17">
        <v>16173.611425733307</v>
      </c>
      <c r="S74" s="17">
        <v>15143.743422189511</v>
      </c>
      <c r="T74" s="17">
        <v>15213.125350067472</v>
      </c>
      <c r="U74" s="17">
        <v>15719.310251022074</v>
      </c>
      <c r="V74" s="17">
        <v>15693.62769130071</v>
      </c>
      <c r="W74" s="17">
        <v>15917.174033292778</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0" t="s">
        <v>144</v>
      </c>
      <c r="B76" s="100"/>
      <c r="C76" s="17">
        <v>14306.430976486861</v>
      </c>
      <c r="D76" s="17">
        <v>14747.885397049973</v>
      </c>
      <c r="E76" s="17">
        <v>14709.584746283859</v>
      </c>
      <c r="F76" s="17">
        <v>14623.32025246609</v>
      </c>
      <c r="G76" s="17">
        <v>15356.010776855308</v>
      </c>
      <c r="H76" s="17">
        <v>16487.684701505779</v>
      </c>
      <c r="I76" s="17">
        <v>16698.367310189344</v>
      </c>
      <c r="J76" s="17">
        <v>15435.765439123617</v>
      </c>
      <c r="K76" s="17">
        <v>15465.375420152139</v>
      </c>
      <c r="L76" s="17">
        <v>15853.506001166985</v>
      </c>
      <c r="M76" s="17">
        <v>15392.145551966272</v>
      </c>
      <c r="N76" s="17">
        <v>15638.962963275979</v>
      </c>
      <c r="O76" s="17">
        <v>16003.605129616835</v>
      </c>
      <c r="P76" s="17">
        <v>15724.837468901578</v>
      </c>
      <c r="Q76" s="17">
        <v>15973.414252846609</v>
      </c>
      <c r="R76" s="17">
        <v>16173.611425733307</v>
      </c>
      <c r="S76" s="17">
        <v>15143.743422189511</v>
      </c>
      <c r="T76" s="17">
        <v>15213.125350067472</v>
      </c>
      <c r="U76" s="17">
        <v>15719.310251022074</v>
      </c>
      <c r="V76" s="17">
        <v>15693.62769130071</v>
      </c>
      <c r="W76" s="17">
        <v>15917.174033292778</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9567.34503704493</v>
      </c>
      <c r="D83" s="5">
        <v>7781.012002077422</v>
      </c>
      <c r="E83" s="5">
        <v>7565.138850354545</v>
      </c>
      <c r="F83" s="5">
        <v>8403.8720582830883</v>
      </c>
      <c r="G83" s="5">
        <v>8218.1654924405484</v>
      </c>
      <c r="H83" s="5">
        <v>7473.5498665258292</v>
      </c>
      <c r="I83" s="5">
        <v>5924.7678887479869</v>
      </c>
      <c r="J83" s="5">
        <v>5528.0313623676684</v>
      </c>
      <c r="K83" s="5">
        <v>5470.2020853914419</v>
      </c>
      <c r="L83" s="5">
        <v>5437.0618587353292</v>
      </c>
      <c r="M83" s="5">
        <v>4918.9781095243306</v>
      </c>
      <c r="N83" s="5">
        <v>5052.0333274774912</v>
      </c>
      <c r="O83" s="5">
        <v>5857.6133051326906</v>
      </c>
      <c r="P83" s="5">
        <v>5184.0878412616185</v>
      </c>
      <c r="Q83" s="5">
        <v>4607.8158133191982</v>
      </c>
      <c r="R83" s="5">
        <v>5106.2815228466434</v>
      </c>
      <c r="S83" s="5">
        <v>5381.2430932317957</v>
      </c>
      <c r="T83" s="5">
        <v>5709.7537105926513</v>
      </c>
      <c r="U83" s="5">
        <v>5694.5151127804693</v>
      </c>
      <c r="V83" s="5">
        <v>5971.903856639814</v>
      </c>
      <c r="W83" s="5">
        <v>5244.6312756677817</v>
      </c>
    </row>
    <row r="84" spans="1:23">
      <c r="A84" s="6" t="s">
        <v>148</v>
      </c>
      <c r="B84" s="6" t="s">
        <v>118</v>
      </c>
      <c r="C84" s="5">
        <v>3.2952815643973121</v>
      </c>
      <c r="D84" s="5">
        <v>4.766130968413016</v>
      </c>
      <c r="E84" s="5">
        <v>6.7538282798546323</v>
      </c>
      <c r="F84" s="5">
        <v>12.083781264437771</v>
      </c>
      <c r="G84" s="5">
        <v>14.711164388844811</v>
      </c>
      <c r="H84" s="5">
        <v>13.938290380643313</v>
      </c>
      <c r="I84" s="5">
        <v>18.877893554242757</v>
      </c>
      <c r="J84" s="5">
        <v>14.516977383228541</v>
      </c>
      <c r="K84" s="5">
        <v>17.039112095922615</v>
      </c>
      <c r="L84" s="5">
        <v>18.065102711323686</v>
      </c>
      <c r="M84" s="5">
        <v>19.321885138797789</v>
      </c>
      <c r="N84" s="5">
        <v>21.379426925469918</v>
      </c>
      <c r="O84" s="5">
        <v>17.531858485312444</v>
      </c>
      <c r="P84" s="5">
        <v>20.349444613282088</v>
      </c>
      <c r="Q84" s="5">
        <v>20.614893329662049</v>
      </c>
      <c r="R84" s="5">
        <v>21.465920819565138</v>
      </c>
      <c r="S84" s="5">
        <v>22.016165199819682</v>
      </c>
      <c r="T84" s="5">
        <v>20.478859598582822</v>
      </c>
      <c r="U84" s="5">
        <v>19.056430611926643</v>
      </c>
      <c r="V84" s="5">
        <v>14.900151506968596</v>
      </c>
      <c r="W84" s="5">
        <v>15.31576667228474</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3086.1057061364936</v>
      </c>
      <c r="D86" s="5">
        <v>4021.0914117210477</v>
      </c>
      <c r="E86" s="5">
        <v>3826.772847992529</v>
      </c>
      <c r="F86" s="5">
        <v>4107.5950332033217</v>
      </c>
      <c r="G86" s="5">
        <v>4193.0327107192388</v>
      </c>
      <c r="H86" s="5">
        <v>4666.4182682740948</v>
      </c>
      <c r="I86" s="5">
        <v>5809.7868959492571</v>
      </c>
      <c r="J86" s="5">
        <v>5805.2367508280313</v>
      </c>
      <c r="K86" s="5">
        <v>6244.7763416764838</v>
      </c>
      <c r="L86" s="5">
        <v>6352.6456462898068</v>
      </c>
      <c r="M86" s="5">
        <v>6852.8033459993931</v>
      </c>
      <c r="N86" s="5">
        <v>6526.3411168575258</v>
      </c>
      <c r="O86" s="5">
        <v>6194.6504671763951</v>
      </c>
      <c r="P86" s="5">
        <v>6672.3636778134633</v>
      </c>
      <c r="Q86" s="5">
        <v>6743.0531960638546</v>
      </c>
      <c r="R86" s="5">
        <v>6827.9656534742408</v>
      </c>
      <c r="S86" s="5">
        <v>6567.4347241044625</v>
      </c>
      <c r="T86" s="5">
        <v>6510.5267269074857</v>
      </c>
      <c r="U86" s="5">
        <v>6396.125664367979</v>
      </c>
      <c r="V86" s="5">
        <v>5324.8668420296081</v>
      </c>
      <c r="W86" s="5">
        <v>5556.1766319210683</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0" t="s">
        <v>150</v>
      </c>
      <c r="B89" s="100"/>
      <c r="C89" s="17">
        <v>12939.980252514324</v>
      </c>
      <c r="D89" s="17">
        <v>12123.662062091669</v>
      </c>
      <c r="E89" s="17">
        <v>11743.410066481674</v>
      </c>
      <c r="F89" s="17">
        <v>12893.645115175312</v>
      </c>
      <c r="G89" s="17">
        <v>12817.908391376688</v>
      </c>
      <c r="H89" s="17">
        <v>12555.230597922025</v>
      </c>
      <c r="I89" s="17">
        <v>12154.307740613544</v>
      </c>
      <c r="J89" s="17">
        <v>11768.075169555199</v>
      </c>
      <c r="K89" s="17">
        <v>12166.223659615527</v>
      </c>
      <c r="L89" s="17">
        <v>12253.524451876538</v>
      </c>
      <c r="M89" s="17">
        <v>12257.907138012424</v>
      </c>
      <c r="N89" s="17">
        <v>12079.750895489016</v>
      </c>
      <c r="O89" s="17">
        <v>12556.527756383384</v>
      </c>
      <c r="P89" s="17">
        <v>12367.465047948783</v>
      </c>
      <c r="Q89" s="17">
        <v>11884.954818904553</v>
      </c>
      <c r="R89" s="17">
        <v>12494.589996388986</v>
      </c>
      <c r="S89" s="17">
        <v>12517.913731049659</v>
      </c>
      <c r="T89" s="17">
        <v>12794.134340205135</v>
      </c>
      <c r="U89" s="17">
        <v>12666.334084110647</v>
      </c>
      <c r="V89" s="17">
        <v>11879.027568500322</v>
      </c>
      <c r="W89" s="17">
        <v>11397.41789385725</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12939.980252514324</v>
      </c>
      <c r="D91" s="17">
        <v>12123.662062091669</v>
      </c>
      <c r="E91" s="17">
        <v>11743.410066481674</v>
      </c>
      <c r="F91" s="17">
        <v>12893.645115175312</v>
      </c>
      <c r="G91" s="17">
        <v>12817.908391376688</v>
      </c>
      <c r="H91" s="17">
        <v>12555.230597922025</v>
      </c>
      <c r="I91" s="17">
        <v>12154.307740613544</v>
      </c>
      <c r="J91" s="17">
        <v>11768.075169555199</v>
      </c>
      <c r="K91" s="17">
        <v>12166.223659615527</v>
      </c>
      <c r="L91" s="17">
        <v>12253.524451876538</v>
      </c>
      <c r="M91" s="17">
        <v>12257.907138012424</v>
      </c>
      <c r="N91" s="17">
        <v>12079.750895489016</v>
      </c>
      <c r="O91" s="17">
        <v>12556.527756383384</v>
      </c>
      <c r="P91" s="17">
        <v>12367.465047948783</v>
      </c>
      <c r="Q91" s="17">
        <v>11884.954818904553</v>
      </c>
      <c r="R91" s="17">
        <v>12494.589996388986</v>
      </c>
      <c r="S91" s="17">
        <v>12517.913731049659</v>
      </c>
      <c r="T91" s="17">
        <v>12794.134340205135</v>
      </c>
      <c r="U91" s="17">
        <v>12666.334084110647</v>
      </c>
      <c r="V91" s="17">
        <v>11879.027568500322</v>
      </c>
      <c r="W91" s="17">
        <v>11397.41789385725</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-937.75870184173789</v>
      </c>
      <c r="D96" s="5">
        <v>-1381.1717419433405</v>
      </c>
      <c r="E96" s="5">
        <v>-1456.6798454670129</v>
      </c>
      <c r="F96" s="5">
        <v>-2889.5057121636169</v>
      </c>
      <c r="G96" s="5">
        <v>-5252.1860952463321</v>
      </c>
      <c r="H96" s="5">
        <v>-13385.200034194353</v>
      </c>
      <c r="I96" s="5">
        <v>-15148.788384611065</v>
      </c>
      <c r="J96" s="5">
        <v>-15429.899798965751</v>
      </c>
      <c r="K96" s="5">
        <v>-15108.998864223619</v>
      </c>
      <c r="L96" s="5">
        <v>-15449.720308732656</v>
      </c>
      <c r="M96" s="5">
        <v>-14308.239589451588</v>
      </c>
      <c r="N96" s="5">
        <v>-14104.313715108095</v>
      </c>
      <c r="O96" s="5">
        <v>-13054.262261945822</v>
      </c>
      <c r="P96" s="5">
        <v>-12963.832870194188</v>
      </c>
      <c r="Q96" s="5">
        <v>-13931.637287770272</v>
      </c>
      <c r="R96" s="5">
        <v>-14266.224051735393</v>
      </c>
      <c r="S96" s="5">
        <v>-13745.609406915732</v>
      </c>
      <c r="T96" s="5">
        <v>-13065.276803338642</v>
      </c>
      <c r="U96" s="5">
        <v>-12169.724966222489</v>
      </c>
      <c r="V96" s="5">
        <v>-11938.3261078378</v>
      </c>
      <c r="W96" s="5">
        <v>-11283.242154719757</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0" t="s">
        <v>138</v>
      </c>
      <c r="B98" s="100"/>
      <c r="C98" s="17">
        <v>-1370.4225125007883</v>
      </c>
      <c r="D98" s="17">
        <v>-2130.3386385667882</v>
      </c>
      <c r="E98" s="17">
        <v>-2409.3256366828427</v>
      </c>
      <c r="F98" s="17">
        <v>-4174.235174377749</v>
      </c>
      <c r="G98" s="17">
        <v>-6717.8772636628692</v>
      </c>
      <c r="H98" s="17">
        <v>-14932.156074845885</v>
      </c>
      <c r="I98" s="17">
        <v>-16844.763616570806</v>
      </c>
      <c r="J98" s="17">
        <v>-17283.895486878075</v>
      </c>
      <c r="K98" s="17">
        <v>-17135.962110510158</v>
      </c>
      <c r="L98" s="17">
        <v>-17663.604924916559</v>
      </c>
      <c r="M98" s="17">
        <v>-16711.752071843883</v>
      </c>
      <c r="N98" s="17">
        <v>-16684.374985353446</v>
      </c>
      <c r="O98" s="17">
        <v>-15807.799934448638</v>
      </c>
      <c r="P98" s="17">
        <v>-15912.352963222866</v>
      </c>
      <c r="Q98" s="17">
        <v>-17083.339202183259</v>
      </c>
      <c r="R98" s="17">
        <v>-17705.37130670256</v>
      </c>
      <c r="S98" s="17">
        <v>-17467.774087334343</v>
      </c>
      <c r="T98" s="17">
        <v>-17072.341346697845</v>
      </c>
      <c r="U98" s="17">
        <v>-16463.985765582493</v>
      </c>
      <c r="V98" s="17">
        <v>-16566.313890271307</v>
      </c>
      <c r="W98" s="17">
        <v>-16253.22300524102</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-461.24731311903594</v>
      </c>
      <c r="D101" s="5">
        <v>-680.70713648640663</v>
      </c>
      <c r="E101" s="5">
        <v>-590.3779434997781</v>
      </c>
      <c r="F101" s="5">
        <v>-1559.2888647588684</v>
      </c>
      <c r="G101" s="5">
        <v>-2460.782201020138</v>
      </c>
      <c r="H101" s="5">
        <v>-5629.6554126203146</v>
      </c>
      <c r="I101" s="5">
        <v>-6846.2660148241557</v>
      </c>
      <c r="J101" s="5">
        <v>-4687.1818535922139</v>
      </c>
      <c r="K101" s="5">
        <v>-3971.9685730504725</v>
      </c>
      <c r="L101" s="5">
        <v>-4061.6924679660506</v>
      </c>
      <c r="M101" s="5">
        <v>-3467.674168590127</v>
      </c>
      <c r="N101" s="5">
        <v>-3029.2777198363451</v>
      </c>
      <c r="O101" s="5">
        <v>-2528.1468051221113</v>
      </c>
      <c r="P101" s="5">
        <v>-2662.1265257630744</v>
      </c>
      <c r="Q101" s="5">
        <v>-3634.6929857305904</v>
      </c>
      <c r="R101" s="5">
        <v>-3737.9963277971269</v>
      </c>
      <c r="S101" s="5">
        <v>-2954.1115540582314</v>
      </c>
      <c r="T101" s="5">
        <v>-3235.6860661214118</v>
      </c>
      <c r="U101" s="5">
        <v>-2404.817870864073</v>
      </c>
      <c r="V101" s="5">
        <v>-2418.7163554696886</v>
      </c>
      <c r="W101" s="5">
        <v>-2267.0758447596854</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0" t="s">
        <v>138</v>
      </c>
      <c r="B103" s="100"/>
      <c r="C103" s="17">
        <v>-632.05004498258688</v>
      </c>
      <c r="D103" s="17">
        <v>-986.26573479402157</v>
      </c>
      <c r="E103" s="17">
        <v>-983.4030913355291</v>
      </c>
      <c r="F103" s="17">
        <v>-2089.7331216319953</v>
      </c>
      <c r="G103" s="17">
        <v>-3072.1151684345032</v>
      </c>
      <c r="H103" s="17">
        <v>-6273.8517128633657</v>
      </c>
      <c r="I103" s="17">
        <v>-7545.5449811501339</v>
      </c>
      <c r="J103" s="17">
        <v>-5449.7600167415458</v>
      </c>
      <c r="K103" s="17">
        <v>-4804.7325813598836</v>
      </c>
      <c r="L103" s="17">
        <v>-4966.3147843862098</v>
      </c>
      <c r="M103" s="17">
        <v>-4447.020630954893</v>
      </c>
      <c r="N103" s="17">
        <v>-4074.0128515003553</v>
      </c>
      <c r="O103" s="17">
        <v>-3641.0599681676513</v>
      </c>
      <c r="P103" s="17">
        <v>-3845.1451419709142</v>
      </c>
      <c r="Q103" s="17">
        <v>-4899.9741454804407</v>
      </c>
      <c r="R103" s="17">
        <v>-5111.8221775454767</v>
      </c>
      <c r="S103" s="17">
        <v>-4423.7771733054515</v>
      </c>
      <c r="T103" s="17">
        <v>-4810.5103001148718</v>
      </c>
      <c r="U103" s="17">
        <v>-4086.7037350681931</v>
      </c>
      <c r="V103" s="17">
        <v>-4217.0640051762384</v>
      </c>
      <c r="W103" s="17">
        <v>-4190.7492193829858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-270.10071175447041</v>
      </c>
      <c r="D106" s="5">
        <v>-450.957990082859</v>
      </c>
      <c r="E106" s="5">
        <v>-511.65858584759332</v>
      </c>
      <c r="F106" s="5">
        <v>-715.07687462139143</v>
      </c>
      <c r="G106" s="5">
        <v>-1149.0793084404202</v>
      </c>
      <c r="H106" s="5">
        <v>-1666.6527067607062</v>
      </c>
      <c r="I106" s="5">
        <v>-2044.1613717939538</v>
      </c>
      <c r="J106" s="5">
        <v>-2370.4377917949105</v>
      </c>
      <c r="K106" s="5">
        <v>-2461.5497980561522</v>
      </c>
      <c r="L106" s="5">
        <v>-2598.7685025902683</v>
      </c>
      <c r="M106" s="5">
        <v>-2451.1729206161617</v>
      </c>
      <c r="N106" s="5">
        <v>-2276.4842035588213</v>
      </c>
      <c r="O106" s="5">
        <v>-1808.5957714185363</v>
      </c>
      <c r="P106" s="5">
        <v>-1838.0941276484591</v>
      </c>
      <c r="Q106" s="5">
        <v>-1890.5117263739353</v>
      </c>
      <c r="R106" s="5">
        <v>-1941.8120786293587</v>
      </c>
      <c r="S106" s="5">
        <v>-1697.4758613957763</v>
      </c>
      <c r="T106" s="5">
        <v>-1337.64297287619</v>
      </c>
      <c r="U106" s="5">
        <v>-1167.3474955057322</v>
      </c>
      <c r="V106" s="5">
        <v>-1174.5171823281578</v>
      </c>
      <c r="W106" s="5">
        <v>-1055.6139477866177</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0" t="s">
        <v>138</v>
      </c>
      <c r="B108" s="100"/>
      <c r="C108" s="17">
        <v>-366.36210020072065</v>
      </c>
      <c r="D108" s="17">
        <v>-624.070002393246</v>
      </c>
      <c r="E108" s="17">
        <v>-736.14715644920625</v>
      </c>
      <c r="F108" s="17">
        <v>-1021.6358423918514</v>
      </c>
      <c r="G108" s="17">
        <v>-1503.5692644696721</v>
      </c>
      <c r="H108" s="17">
        <v>-2042.7161340886523</v>
      </c>
      <c r="I108" s="17">
        <v>-2455.5653128464078</v>
      </c>
      <c r="J108" s="17">
        <v>-2822.3508629940443</v>
      </c>
      <c r="K108" s="17">
        <v>-2952.567578497757</v>
      </c>
      <c r="L108" s="17">
        <v>-3141.7719136928422</v>
      </c>
      <c r="M108" s="17">
        <v>-3044.928287004278</v>
      </c>
      <c r="N108" s="17">
        <v>-2915.8571472114122</v>
      </c>
      <c r="O108" s="17">
        <v>-2496.7979039734355</v>
      </c>
      <c r="P108" s="17">
        <v>-2579.086239114466</v>
      </c>
      <c r="Q108" s="17">
        <v>-2687.9307810452315</v>
      </c>
      <c r="R108" s="17">
        <v>-2815.9294137835095</v>
      </c>
      <c r="S108" s="17">
        <v>-2641.7644926991111</v>
      </c>
      <c r="T108" s="17">
        <v>-2360.7539421926999</v>
      </c>
      <c r="U108" s="17">
        <v>-2259.3340881964323</v>
      </c>
      <c r="V108" s="17">
        <v>-2369.7194020590878</v>
      </c>
      <c r="W108" s="17">
        <v>-2352.1343293653977</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-78.441842393348935</v>
      </c>
      <c r="D111" s="5">
        <v>-103.35914424020859</v>
      </c>
      <c r="E111" s="5">
        <v>-153.42148098086591</v>
      </c>
      <c r="F111" s="5">
        <v>-331.55196814830907</v>
      </c>
      <c r="G111" s="5">
        <v>-1314.7220727472941</v>
      </c>
      <c r="H111" s="5">
        <v>-5371.7011103594587</v>
      </c>
      <c r="I111" s="5">
        <v>-5502.9190223640217</v>
      </c>
      <c r="J111" s="5">
        <v>-6909.3150243424388</v>
      </c>
      <c r="K111" s="5">
        <v>-7122.080976806019</v>
      </c>
      <c r="L111" s="5">
        <v>-7270.5149365465813</v>
      </c>
      <c r="M111" s="5">
        <v>-6944.9260192436486</v>
      </c>
      <c r="N111" s="5">
        <v>-7126.0290911994462</v>
      </c>
      <c r="O111" s="5">
        <v>-7052.7942001232668</v>
      </c>
      <c r="P111" s="5">
        <v>-6815.0685493799056</v>
      </c>
      <c r="Q111" s="5">
        <v>-6778.3503322712359</v>
      </c>
      <c r="R111" s="5">
        <v>-6866.3855133009329</v>
      </c>
      <c r="S111" s="5">
        <v>-7183.1446744355853</v>
      </c>
      <c r="T111" s="5">
        <v>-6785.2111715607634</v>
      </c>
      <c r="U111" s="5">
        <v>-6754.9766463335682</v>
      </c>
      <c r="V111" s="5">
        <v>-6571.5368462338065</v>
      </c>
      <c r="W111" s="5">
        <v>-6244.090348568453</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0" t="s">
        <v>138</v>
      </c>
      <c r="B113" s="100"/>
      <c r="C113" s="17">
        <v>-158.11046834828593</v>
      </c>
      <c r="D113" s="17">
        <v>-248.06321779865658</v>
      </c>
      <c r="E113" s="17">
        <v>-337.36449535431393</v>
      </c>
      <c r="F113" s="17">
        <v>-583.50282285878211</v>
      </c>
      <c r="G113" s="17">
        <v>-1599.8666925316311</v>
      </c>
      <c r="H113" s="17">
        <v>-5674.291563866559</v>
      </c>
      <c r="I113" s="17">
        <v>-5840.1620978266228</v>
      </c>
      <c r="J113" s="17">
        <v>-7280.1036362619361</v>
      </c>
      <c r="K113" s="17">
        <v>-7530.288654248171</v>
      </c>
      <c r="L113" s="17">
        <v>-7718.8042088604298</v>
      </c>
      <c r="M113" s="17">
        <v>-7433.8037946390232</v>
      </c>
      <c r="N113" s="17">
        <v>-7656.7516746740403</v>
      </c>
      <c r="O113" s="17">
        <v>-7618.5988012235021</v>
      </c>
      <c r="P113" s="17">
        <v>-7425.9523360825206</v>
      </c>
      <c r="Q113" s="17">
        <v>-7431.1430007618892</v>
      </c>
      <c r="R113" s="17">
        <v>-7584.255955779021</v>
      </c>
      <c r="S113" s="17">
        <v>-7974.0941698878141</v>
      </c>
      <c r="T113" s="17">
        <v>-7642.8834520135424</v>
      </c>
      <c r="U113" s="17">
        <v>-7681.7634402787598</v>
      </c>
      <c r="V113" s="17">
        <v>-7573.7200505901565</v>
      </c>
      <c r="W113" s="17">
        <v>-7321.0278306401333</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-124.09241581579838</v>
      </c>
      <c r="D116" s="5">
        <v>-140.49889150900469</v>
      </c>
      <c r="E116" s="5">
        <v>-193.31484502418363</v>
      </c>
      <c r="F116" s="5">
        <v>-269.36809192569444</v>
      </c>
      <c r="G116" s="5">
        <v>-310.29553417099379</v>
      </c>
      <c r="H116" s="5">
        <v>-700.66463238398774</v>
      </c>
      <c r="I116" s="5">
        <v>-733.3628003735887</v>
      </c>
      <c r="J116" s="5">
        <v>-1445.8879046592622</v>
      </c>
      <c r="K116" s="5">
        <v>-1533.3537116195303</v>
      </c>
      <c r="L116" s="5">
        <v>-1497.4933284796411</v>
      </c>
      <c r="M116" s="5">
        <v>-1421.5765925546198</v>
      </c>
      <c r="N116" s="5">
        <v>-1647.5313037888102</v>
      </c>
      <c r="O116" s="5">
        <v>-1644.1016925083547</v>
      </c>
      <c r="P116" s="5">
        <v>-1624.6046503971265</v>
      </c>
      <c r="Q116" s="5">
        <v>-1603.8316994792856</v>
      </c>
      <c r="R116" s="5">
        <v>-1694.7766311450041</v>
      </c>
      <c r="S116" s="5">
        <v>-1884.9774158594594</v>
      </c>
      <c r="T116" s="5">
        <v>-1682.6450693979557</v>
      </c>
      <c r="U116" s="5">
        <v>-1820.1649411089118</v>
      </c>
      <c r="V116" s="5">
        <v>-1756.0277459344618</v>
      </c>
      <c r="W116" s="5">
        <v>-1698.4443400280575</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0" t="s">
        <v>138</v>
      </c>
      <c r="B118" s="100"/>
      <c r="C118" s="17">
        <v>-198.65562617772429</v>
      </c>
      <c r="D118" s="17">
        <v>-246.84761559790468</v>
      </c>
      <c r="E118" s="17">
        <v>-322.53452428920366</v>
      </c>
      <c r="F118" s="17">
        <v>-437.22443685645146</v>
      </c>
      <c r="G118" s="17">
        <v>-493.90462060544075</v>
      </c>
      <c r="H118" s="17">
        <v>-891.8534015349228</v>
      </c>
      <c r="I118" s="17">
        <v>-944.83185707678763</v>
      </c>
      <c r="J118" s="17">
        <v>-1674.8479747340982</v>
      </c>
      <c r="K118" s="17">
        <v>-1784.4016999071832</v>
      </c>
      <c r="L118" s="17">
        <v>-1767.9926702686791</v>
      </c>
      <c r="M118" s="17">
        <v>-1712.4142250133286</v>
      </c>
      <c r="N118" s="17">
        <v>-1958.6450526034541</v>
      </c>
      <c r="O118" s="17">
        <v>-1974.1352023939098</v>
      </c>
      <c r="P118" s="17">
        <v>-1977.6768191848385</v>
      </c>
      <c r="Q118" s="17">
        <v>-1976.1368786827925</v>
      </c>
      <c r="R118" s="17">
        <v>-2098.6514836753022</v>
      </c>
      <c r="S118" s="17">
        <v>-2326.4681650556595</v>
      </c>
      <c r="T118" s="17">
        <v>-2153.3293844641998</v>
      </c>
      <c r="U118" s="17">
        <v>-2326.6305333858877</v>
      </c>
      <c r="V118" s="17">
        <v>-2295.2686533245619</v>
      </c>
      <c r="W118" s="17">
        <v>-2272.8323371473007</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-3.8764187590841939</v>
      </c>
      <c r="D121" s="5">
        <v>-5.6485796248613322</v>
      </c>
      <c r="E121" s="5">
        <v>-7.9069901145919621</v>
      </c>
      <c r="F121" s="5">
        <v>-14.219912709353398</v>
      </c>
      <c r="G121" s="5">
        <v>-17.306978867485928</v>
      </c>
      <c r="H121" s="5">
        <v>-16.52617206988344</v>
      </c>
      <c r="I121" s="5">
        <v>-22.07917525534528</v>
      </c>
      <c r="J121" s="5">
        <v>-17.077224576926159</v>
      </c>
      <c r="K121" s="5">
        <v>-20.045804691444296</v>
      </c>
      <c r="L121" s="5">
        <v>-21.251073150115012</v>
      </c>
      <c r="M121" s="5">
        <v>-22.88988844703006</v>
      </c>
      <c r="N121" s="5">
        <v>-24.991396724673155</v>
      </c>
      <c r="O121" s="5">
        <v>-20.623792773553646</v>
      </c>
      <c r="P121" s="5">
        <v>-23.939017005623707</v>
      </c>
      <c r="Q121" s="5">
        <v>-24.25054391522638</v>
      </c>
      <c r="R121" s="5">
        <v>-25.253500862970476</v>
      </c>
      <c r="S121" s="5">
        <v>-25.89990116668012</v>
      </c>
      <c r="T121" s="5">
        <v>-24.091523382321412</v>
      </c>
      <c r="U121" s="5">
        <v>-22.418012410203847</v>
      </c>
      <c r="V121" s="5">
        <v>-17.527977871685238</v>
      </c>
      <c r="W121" s="5">
        <v>-18.017673576943302</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0" t="s">
        <v>138</v>
      </c>
      <c r="B123" s="100"/>
      <c r="C123" s="17">
        <v>-15.244272791470594</v>
      </c>
      <c r="D123" s="17">
        <v>-25.092067982958831</v>
      </c>
      <c r="E123" s="17">
        <v>-29.876369254589964</v>
      </c>
      <c r="F123" s="17">
        <v>-42.138950638667993</v>
      </c>
      <c r="G123" s="17">
        <v>-48.421517621622129</v>
      </c>
      <c r="H123" s="17">
        <v>-49.44326249238344</v>
      </c>
      <c r="I123" s="17">
        <v>-58.659367670854778</v>
      </c>
      <c r="J123" s="17">
        <v>-56.83299614644956</v>
      </c>
      <c r="K123" s="17">
        <v>-63.971596497163098</v>
      </c>
      <c r="L123" s="17">
        <v>-68.721347708397019</v>
      </c>
      <c r="M123" s="17">
        <v>-73.585134232360247</v>
      </c>
      <c r="N123" s="17">
        <v>-79.108259364187163</v>
      </c>
      <c r="O123" s="17">
        <v>-77.208058690141939</v>
      </c>
      <c r="P123" s="17">
        <v>-84.492426870126607</v>
      </c>
      <c r="Q123" s="17">
        <v>-88.154396212907287</v>
      </c>
      <c r="R123" s="17">
        <v>-94.712275919252278</v>
      </c>
      <c r="S123" s="17">
        <v>-101.67008638630644</v>
      </c>
      <c r="T123" s="17">
        <v>-104.86426791253042</v>
      </c>
      <c r="U123" s="17">
        <v>-109.55396865321934</v>
      </c>
      <c r="V123" s="17">
        <v>-110.54177912126293</v>
      </c>
      <c r="W123" s="17">
        <v>-116.47928870520161</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97450.41429490337</v>
      </c>
      <c r="D4" s="5">
        <v>93162.13089041115</v>
      </c>
      <c r="E4" s="5">
        <v>91063.659854842772</v>
      </c>
      <c r="F4" s="5">
        <v>86271.044256765163</v>
      </c>
      <c r="G4" s="5">
        <v>78295.808557593657</v>
      </c>
      <c r="H4" s="5">
        <v>73680.082791165114</v>
      </c>
      <c r="I4" s="5">
        <v>73869.336913578183</v>
      </c>
      <c r="J4" s="5">
        <v>70406.877887563984</v>
      </c>
      <c r="K4" s="5">
        <v>71181.07255620636</v>
      </c>
      <c r="L4" s="5">
        <v>63273.517795223932</v>
      </c>
      <c r="M4" s="5">
        <v>50342.207424003762</v>
      </c>
      <c r="N4" s="5">
        <v>34902.430789866339</v>
      </c>
      <c r="O4" s="5">
        <v>34913.32959403524</v>
      </c>
      <c r="P4" s="5">
        <v>33599.173783764847</v>
      </c>
      <c r="Q4" s="5">
        <v>10721.084497422977</v>
      </c>
      <c r="R4" s="5">
        <v>10211.006394512082</v>
      </c>
      <c r="S4" s="5">
        <v>10213.855496533655</v>
      </c>
      <c r="T4" s="5">
        <v>10412.130734168557</v>
      </c>
      <c r="U4" s="5">
        <v>10142.296564605498</v>
      </c>
      <c r="V4" s="5">
        <v>9790.9545978291899</v>
      </c>
      <c r="W4" s="5">
        <v>6135.7370219613904</v>
      </c>
      <c r="AA4" s="83"/>
    </row>
    <row r="5" spans="1:27">
      <c r="A5" s="6" t="s">
        <v>77</v>
      </c>
      <c r="B5" s="6" t="s">
        <v>114</v>
      </c>
      <c r="C5" s="5">
        <v>31432.726216147654</v>
      </c>
      <c r="D5" s="5">
        <v>33008.755180812885</v>
      </c>
      <c r="E5" s="5">
        <v>32903.895024183999</v>
      </c>
      <c r="F5" s="5">
        <v>33404.92133603149</v>
      </c>
      <c r="G5" s="5">
        <v>28736.26487218872</v>
      </c>
      <c r="H5" s="5">
        <v>20338.671341823476</v>
      </c>
      <c r="I5" s="5">
        <v>12737.273563206778</v>
      </c>
      <c r="J5" s="5">
        <v>10091.217526392375</v>
      </c>
      <c r="K5" s="5">
        <v>7566.2906506061781</v>
      </c>
      <c r="L5" s="5">
        <v>7472.1992937689756</v>
      </c>
      <c r="M5" s="5">
        <v>6940.3996304458988</v>
      </c>
      <c r="N5" s="5">
        <v>6966.069599806191</v>
      </c>
      <c r="O5" s="5">
        <v>6991.009147395871</v>
      </c>
      <c r="P5" s="5">
        <v>6927.2460516746933</v>
      </c>
      <c r="Q5" s="5">
        <v>5927.2146809651267</v>
      </c>
      <c r="R5" s="5">
        <v>0</v>
      </c>
      <c r="S5" s="5">
        <v>0</v>
      </c>
      <c r="T5" s="5">
        <v>0</v>
      </c>
      <c r="U5" s="5">
        <v>0</v>
      </c>
      <c r="V5" s="5">
        <v>0</v>
      </c>
      <c r="W5" s="5">
        <v>0</v>
      </c>
      <c r="AA5" s="83"/>
    </row>
    <row r="6" spans="1:27">
      <c r="A6" s="6" t="s">
        <v>77</v>
      </c>
      <c r="B6" s="6" t="s">
        <v>115</v>
      </c>
      <c r="C6" s="5">
        <v>3137.4063523666355</v>
      </c>
      <c r="D6" s="5">
        <v>3124.8660799631634</v>
      </c>
      <c r="E6" s="5">
        <v>2901.3083144964403</v>
      </c>
      <c r="F6" s="5">
        <v>1997.8318627337735</v>
      </c>
      <c r="G6" s="5">
        <v>2179.2748692193709</v>
      </c>
      <c r="H6" s="5">
        <v>2227.2357018896646</v>
      </c>
      <c r="I6" s="5">
        <v>5065.9153481622434</v>
      </c>
      <c r="J6" s="5">
        <v>2843.8388196534488</v>
      </c>
      <c r="K6" s="5">
        <v>3040.6190384812517</v>
      </c>
      <c r="L6" s="5">
        <v>4705.054007325487</v>
      </c>
      <c r="M6" s="5">
        <v>4616.7181535684003</v>
      </c>
      <c r="N6" s="5">
        <v>7108.0341280052844</v>
      </c>
      <c r="O6" s="5">
        <v>6538.8724406635811</v>
      </c>
      <c r="P6" s="5">
        <v>5975.0421541330024</v>
      </c>
      <c r="Q6" s="5">
        <v>4325.0577181649405</v>
      </c>
      <c r="R6" s="5">
        <v>4591.8130440616515</v>
      </c>
      <c r="S6" s="5">
        <v>7124.2152118796457</v>
      </c>
      <c r="T6" s="5">
        <v>6212.4832772794143</v>
      </c>
      <c r="U6" s="5">
        <v>4858.8293742375263</v>
      </c>
      <c r="V6" s="5">
        <v>6844.5244019457168</v>
      </c>
      <c r="W6" s="5">
        <v>6702.4496280788944</v>
      </c>
      <c r="AA6" s="83"/>
    </row>
    <row r="7" spans="1:27">
      <c r="A7" s="6" t="s">
        <v>77</v>
      </c>
      <c r="B7" s="6" t="s">
        <v>116</v>
      </c>
      <c r="C7" s="5">
        <v>116.32514541358498</v>
      </c>
      <c r="D7" s="5">
        <v>91.507195800214248</v>
      </c>
      <c r="E7" s="5">
        <v>152.68812983496315</v>
      </c>
      <c r="F7" s="5">
        <v>89.561019202731359</v>
      </c>
      <c r="G7" s="5">
        <v>134.65380904348365</v>
      </c>
      <c r="H7" s="5">
        <v>149.4697452098257</v>
      </c>
      <c r="I7" s="5">
        <v>938.18323017333444</v>
      </c>
      <c r="J7" s="5">
        <v>343.90330479857187</v>
      </c>
      <c r="K7" s="5">
        <v>307.35912983573633</v>
      </c>
      <c r="L7" s="5">
        <v>762.62716653637767</v>
      </c>
      <c r="M7" s="5">
        <v>504.27215080572415</v>
      </c>
      <c r="N7" s="5">
        <v>1613.505763587717</v>
      </c>
      <c r="O7" s="5">
        <v>1001.3236445496932</v>
      </c>
      <c r="P7" s="5">
        <v>1363.8144980098425</v>
      </c>
      <c r="Q7" s="5">
        <v>748.01915544981307</v>
      </c>
      <c r="R7" s="5">
        <v>860.66562335700701</v>
      </c>
      <c r="S7" s="5">
        <v>3011.632316727661</v>
      </c>
      <c r="T7" s="5">
        <v>1232.867320378054</v>
      </c>
      <c r="U7" s="5">
        <v>574.6036809957925</v>
      </c>
      <c r="V7" s="5">
        <v>1582.9349819376805</v>
      </c>
      <c r="W7" s="5">
        <v>957.46095892505957</v>
      </c>
      <c r="AA7" s="83"/>
    </row>
    <row r="8" spans="1:27">
      <c r="A8" s="6" t="s">
        <v>77</v>
      </c>
      <c r="B8" s="6" t="s">
        <v>117</v>
      </c>
      <c r="C8" s="5">
        <v>16248.64625730232</v>
      </c>
      <c r="D8" s="5">
        <v>13522.954522001706</v>
      </c>
      <c r="E8" s="5">
        <v>13417.709920639481</v>
      </c>
      <c r="F8" s="5">
        <v>16421.852677174335</v>
      </c>
      <c r="G8" s="5">
        <v>14692.461487083176</v>
      </c>
      <c r="H8" s="5">
        <v>15848.860961579285</v>
      </c>
      <c r="I8" s="5">
        <v>10805.40119151969</v>
      </c>
      <c r="J8" s="5">
        <v>16799.716464015888</v>
      </c>
      <c r="K8" s="5">
        <v>16036.460967748828</v>
      </c>
      <c r="L8" s="5">
        <v>13303.511806676021</v>
      </c>
      <c r="M8" s="5">
        <v>13201.383549513001</v>
      </c>
      <c r="N8" s="5">
        <v>12339.813025534404</v>
      </c>
      <c r="O8" s="5">
        <v>12073.665680297658</v>
      </c>
      <c r="P8" s="5">
        <v>12850.202817295813</v>
      </c>
      <c r="Q8" s="5">
        <v>9956.6929992013302</v>
      </c>
      <c r="R8" s="5">
        <v>10102.980945956748</v>
      </c>
      <c r="S8" s="5">
        <v>6976.194839615333</v>
      </c>
      <c r="T8" s="5">
        <v>11007.928459903529</v>
      </c>
      <c r="U8" s="5">
        <v>10168.276168429271</v>
      </c>
      <c r="V8" s="5">
        <v>8336.4569012808752</v>
      </c>
      <c r="W8" s="5">
        <v>8873.2423918258919</v>
      </c>
      <c r="AA8" s="83"/>
    </row>
    <row r="9" spans="1:27">
      <c r="A9" s="6" t="s">
        <v>77</v>
      </c>
      <c r="B9" s="6" t="s">
        <v>118</v>
      </c>
      <c r="C9" s="5">
        <v>424.97467252191626</v>
      </c>
      <c r="D9" s="5">
        <v>585.89667003801821</v>
      </c>
      <c r="E9" s="5">
        <v>918.5356221578794</v>
      </c>
      <c r="F9" s="5">
        <v>1787.2556157898837</v>
      </c>
      <c r="G9" s="5">
        <v>5610.4757006171103</v>
      </c>
      <c r="H9" s="5">
        <v>6105.7431551545997</v>
      </c>
      <c r="I9" s="5">
        <v>7193.1763514305039</v>
      </c>
      <c r="J9" s="5">
        <v>9169.7285181198331</v>
      </c>
      <c r="K9" s="5">
        <v>9691.5725533083933</v>
      </c>
      <c r="L9" s="5">
        <v>10569.08820634364</v>
      </c>
      <c r="M9" s="5">
        <v>12230.658366829277</v>
      </c>
      <c r="N9" s="5">
        <v>14983.276645669606</v>
      </c>
      <c r="O9" s="5">
        <v>15516.767248390966</v>
      </c>
      <c r="P9" s="5">
        <v>15754.521458211702</v>
      </c>
      <c r="Q9" s="5">
        <v>22936.110972295326</v>
      </c>
      <c r="R9" s="5">
        <v>24244.469527781115</v>
      </c>
      <c r="S9" s="5">
        <v>25728.391001175027</v>
      </c>
      <c r="T9" s="5">
        <v>23953.961943490049</v>
      </c>
      <c r="U9" s="5">
        <v>26056.558024655795</v>
      </c>
      <c r="V9" s="5">
        <v>25618.676647976848</v>
      </c>
      <c r="W9" s="5">
        <v>26503.067998704955</v>
      </c>
      <c r="AA9" s="83"/>
    </row>
    <row r="10" spans="1:27">
      <c r="A10" s="6" t="s">
        <v>77</v>
      </c>
      <c r="B10" s="6" t="s">
        <v>119</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77</v>
      </c>
      <c r="B11" s="6" t="s">
        <v>120</v>
      </c>
      <c r="C11" s="5">
        <v>29175.285533848037</v>
      </c>
      <c r="D11" s="5">
        <v>30210.821350004211</v>
      </c>
      <c r="E11" s="5">
        <v>31318.808050524967</v>
      </c>
      <c r="F11" s="5">
        <v>32472.207547042264</v>
      </c>
      <c r="G11" s="5">
        <v>41852.235912629207</v>
      </c>
      <c r="H11" s="5">
        <v>48229.067626569413</v>
      </c>
      <c r="I11" s="5">
        <v>53871.210549556134</v>
      </c>
      <c r="J11" s="5">
        <v>58485.788425457795</v>
      </c>
      <c r="K11" s="5">
        <v>59886.071526604959</v>
      </c>
      <c r="L11" s="5">
        <v>67686.69409310742</v>
      </c>
      <c r="M11" s="5">
        <v>78721.710609363974</v>
      </c>
      <c r="N11" s="5">
        <v>82453.743073220103</v>
      </c>
      <c r="O11" s="5">
        <v>81614.854685832252</v>
      </c>
      <c r="P11" s="5">
        <v>83700.570399517863</v>
      </c>
      <c r="Q11" s="5">
        <v>96265.096279163161</v>
      </c>
      <c r="R11" s="5">
        <v>98474.123318435362</v>
      </c>
      <c r="S11" s="5">
        <v>97042.521145535182</v>
      </c>
      <c r="T11" s="5">
        <v>104342.78717133962</v>
      </c>
      <c r="U11" s="5">
        <v>104432.40211818197</v>
      </c>
      <c r="V11" s="5">
        <v>102398.03993848844</v>
      </c>
      <c r="W11" s="5">
        <v>102400.49435555775</v>
      </c>
      <c r="AA11" s="83"/>
    </row>
    <row r="12" spans="1:27">
      <c r="A12" s="6" t="s">
        <v>77</v>
      </c>
      <c r="B12" s="6" t="s">
        <v>121</v>
      </c>
      <c r="C12" s="5">
        <v>12774.527528157598</v>
      </c>
      <c r="D12" s="5">
        <v>15384.050673713737</v>
      </c>
      <c r="E12" s="5">
        <v>15440.871251334322</v>
      </c>
      <c r="F12" s="5">
        <v>15291.09780800879</v>
      </c>
      <c r="G12" s="5">
        <v>20002.600169526264</v>
      </c>
      <c r="H12" s="5">
        <v>25318.125436209579</v>
      </c>
      <c r="I12" s="5">
        <v>30094.75612914102</v>
      </c>
      <c r="J12" s="5">
        <v>27824.363321818884</v>
      </c>
      <c r="K12" s="5">
        <v>30321.303864267527</v>
      </c>
      <c r="L12" s="5">
        <v>33002.721851810456</v>
      </c>
      <c r="M12" s="5">
        <v>36985.919994099153</v>
      </c>
      <c r="N12" s="5">
        <v>47788.166495074889</v>
      </c>
      <c r="O12" s="5">
        <v>52600.608097416858</v>
      </c>
      <c r="P12" s="5">
        <v>53330.096965300065</v>
      </c>
      <c r="Q12" s="5">
        <v>71756.015452276071</v>
      </c>
      <c r="R12" s="5">
        <v>76682.162776876634</v>
      </c>
      <c r="S12" s="5">
        <v>79042.560367727288</v>
      </c>
      <c r="T12" s="5">
        <v>70725.019807528646</v>
      </c>
      <c r="U12" s="5">
        <v>76558.232821776968</v>
      </c>
      <c r="V12" s="5">
        <v>78596.738605875915</v>
      </c>
      <c r="W12" s="5">
        <v>83459.403192301688</v>
      </c>
      <c r="AA12" s="83"/>
    </row>
    <row r="13" spans="1:27">
      <c r="A13" s="6" t="s">
        <v>77</v>
      </c>
      <c r="B13" s="6" t="s">
        <v>122</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0" t="s">
        <v>150</v>
      </c>
      <c r="B14" s="100"/>
      <c r="C14" s="17">
        <v>209553.26208514691</v>
      </c>
      <c r="D14" s="17">
        <v>210716.32910554676</v>
      </c>
      <c r="E14" s="17">
        <v>211758.68223951955</v>
      </c>
      <c r="F14" s="17">
        <v>212843.36450212434</v>
      </c>
      <c r="G14" s="17">
        <v>214957.16087016629</v>
      </c>
      <c r="H14" s="17">
        <v>216171.31010333644</v>
      </c>
      <c r="I14" s="17">
        <v>218924.6320464405</v>
      </c>
      <c r="J14" s="17">
        <v>219784.16926268765</v>
      </c>
      <c r="K14" s="17">
        <v>222730.48104015386</v>
      </c>
      <c r="L14" s="17">
        <v>225722.20059409397</v>
      </c>
      <c r="M14" s="17">
        <v>228426.91566082201</v>
      </c>
      <c r="N14" s="17">
        <v>231724.59960635111</v>
      </c>
      <c r="O14" s="17">
        <v>235336.43310391516</v>
      </c>
      <c r="P14" s="17">
        <v>238532.07796504701</v>
      </c>
      <c r="Q14" s="17">
        <v>242569.46126796852</v>
      </c>
      <c r="R14" s="17">
        <v>245962.26268864129</v>
      </c>
      <c r="S14" s="17">
        <v>249810.62694209366</v>
      </c>
      <c r="T14" s="17">
        <v>251477.39851620572</v>
      </c>
      <c r="U14" s="17">
        <v>255283.31982554524</v>
      </c>
      <c r="V14" s="17">
        <v>257489.39867475315</v>
      </c>
      <c r="W14" s="17">
        <v>260477.74592209276</v>
      </c>
      <c r="AA14" s="83"/>
    </row>
    <row r="15" spans="1:27">
      <c r="A15" s="6" t="s">
        <v>77</v>
      </c>
      <c r="B15" s="6" t="s">
        <v>124</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0" t="s">
        <v>144</v>
      </c>
      <c r="B16" s="100"/>
      <c r="C16" s="17">
        <v>209553.26208514691</v>
      </c>
      <c r="D16" s="17">
        <v>210716.32910554676</v>
      </c>
      <c r="E16" s="17">
        <v>211758.68223951955</v>
      </c>
      <c r="F16" s="17">
        <v>212844.65829870576</v>
      </c>
      <c r="G16" s="17">
        <v>214957.16087016629</v>
      </c>
      <c r="H16" s="17">
        <v>216172.791511274</v>
      </c>
      <c r="I16" s="17">
        <v>218926.33845336805</v>
      </c>
      <c r="J16" s="17">
        <v>219786.00968751137</v>
      </c>
      <c r="K16" s="17">
        <v>222732.54311211983</v>
      </c>
      <c r="L16" s="17">
        <v>225722.20059409397</v>
      </c>
      <c r="M16" s="17">
        <v>228429.80304182504</v>
      </c>
      <c r="N16" s="17">
        <v>231728.19972698737</v>
      </c>
      <c r="O16" s="17">
        <v>235338.65596979074</v>
      </c>
      <c r="P16" s="17">
        <v>238534.6872594395</v>
      </c>
      <c r="Q16" s="17">
        <v>242569.46126796852</v>
      </c>
      <c r="R16" s="17">
        <v>245965.59676168981</v>
      </c>
      <c r="S16" s="17">
        <v>249810.62694209366</v>
      </c>
      <c r="T16" s="17">
        <v>251481.08423590905</v>
      </c>
      <c r="U16" s="17">
        <v>255289.48096235839</v>
      </c>
      <c r="V16" s="17">
        <v>257491.0706518628</v>
      </c>
      <c r="W16" s="17">
        <v>260481.05493282812</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47362.136598435653</v>
      </c>
      <c r="D19" s="5">
        <v>45946.711991251526</v>
      </c>
      <c r="E19" s="5">
        <v>41899.694772134535</v>
      </c>
      <c r="F19" s="5">
        <v>40038.649914823662</v>
      </c>
      <c r="G19" s="5">
        <v>38342.683495103236</v>
      </c>
      <c r="H19" s="5">
        <v>38358.404323149523</v>
      </c>
      <c r="I19" s="5">
        <v>38753.805461774929</v>
      </c>
      <c r="J19" s="5">
        <v>37936.32087699078</v>
      </c>
      <c r="K19" s="5">
        <v>39015.463975633422</v>
      </c>
      <c r="L19" s="5">
        <v>34708.80873250094</v>
      </c>
      <c r="M19" s="5">
        <v>21742.253276590451</v>
      </c>
      <c r="N19" s="5">
        <v>16946.130572922648</v>
      </c>
      <c r="O19" s="5">
        <v>16939.854428254264</v>
      </c>
      <c r="P19" s="5">
        <v>16273.249598792234</v>
      </c>
      <c r="Q19" s="5">
        <v>0</v>
      </c>
      <c r="R19" s="5">
        <v>0</v>
      </c>
      <c r="S19" s="5">
        <v>0</v>
      </c>
      <c r="T19" s="5">
        <v>0</v>
      </c>
      <c r="U19" s="5">
        <v>0</v>
      </c>
      <c r="V19" s="5">
        <v>0</v>
      </c>
      <c r="W19" s="5">
        <v>0</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34.689599999999295</v>
      </c>
      <c r="D21" s="5">
        <v>34.689599999999281</v>
      </c>
      <c r="E21" s="5">
        <v>104.35391999999943</v>
      </c>
      <c r="F21" s="5">
        <v>65.524800000000013</v>
      </c>
      <c r="G21" s="5">
        <v>65.524800000000042</v>
      </c>
      <c r="H21" s="5">
        <v>65.52480000000061</v>
      </c>
      <c r="I21" s="5">
        <v>570.74689844233433</v>
      </c>
      <c r="J21" s="5">
        <v>123.78441394080905</v>
      </c>
      <c r="K21" s="5">
        <v>148.94338737845004</v>
      </c>
      <c r="L21" s="5">
        <v>473.54602955021693</v>
      </c>
      <c r="M21" s="5">
        <v>694.11199351945311</v>
      </c>
      <c r="N21" s="5">
        <v>1381.9796429819917</v>
      </c>
      <c r="O21" s="5">
        <v>1213.8826836591352</v>
      </c>
      <c r="P21" s="5">
        <v>1057.9081472389066</v>
      </c>
      <c r="Q21" s="5">
        <v>800.66730444522852</v>
      </c>
      <c r="R21" s="5">
        <v>863.53637800658339</v>
      </c>
      <c r="S21" s="5">
        <v>1280.6498024770688</v>
      </c>
      <c r="T21" s="5">
        <v>992.72234405838617</v>
      </c>
      <c r="U21" s="5">
        <v>787.39455294089191</v>
      </c>
      <c r="V21" s="5">
        <v>1147.5665494721031</v>
      </c>
      <c r="W21" s="5">
        <v>940.12680906774153</v>
      </c>
    </row>
    <row r="22" spans="1:27">
      <c r="A22" s="6" t="s">
        <v>128</v>
      </c>
      <c r="B22" s="6" t="s">
        <v>116</v>
      </c>
      <c r="C22" s="5">
        <v>16.753976245277141</v>
      </c>
      <c r="D22" s="5">
        <v>1.0478259564693306</v>
      </c>
      <c r="E22" s="5">
        <v>24.490971405882096</v>
      </c>
      <c r="F22" s="5">
        <v>34.265453410740591</v>
      </c>
      <c r="G22" s="5">
        <v>20.783829083178503</v>
      </c>
      <c r="H22" s="5">
        <v>17.116786528801626</v>
      </c>
      <c r="I22" s="5">
        <v>29.999672268432995</v>
      </c>
      <c r="J22" s="5">
        <v>25.731931737777597</v>
      </c>
      <c r="K22" s="5">
        <v>13.766660839276666</v>
      </c>
      <c r="L22" s="5">
        <v>43.303785576124447</v>
      </c>
      <c r="M22" s="5">
        <v>49.76233527260726</v>
      </c>
      <c r="N22" s="5">
        <v>580.46600989428691</v>
      </c>
      <c r="O22" s="5">
        <v>259.9803493553265</v>
      </c>
      <c r="P22" s="5">
        <v>467.78592583333</v>
      </c>
      <c r="Q22" s="5">
        <v>206.09365832879993</v>
      </c>
      <c r="R22" s="5">
        <v>244.09876663062926</v>
      </c>
      <c r="S22" s="5">
        <v>1289.6888690701692</v>
      </c>
      <c r="T22" s="5">
        <v>330.24465166143466</v>
      </c>
      <c r="U22" s="5">
        <v>118.08540726661282</v>
      </c>
      <c r="V22" s="5">
        <v>560.34034290123998</v>
      </c>
      <c r="W22" s="5">
        <v>301.94306047124621</v>
      </c>
    </row>
    <row r="23" spans="1:27">
      <c r="A23" s="6" t="s">
        <v>128</v>
      </c>
      <c r="B23" s="6" t="s">
        <v>117</v>
      </c>
      <c r="C23" s="5">
        <v>2255.1531574905498</v>
      </c>
      <c r="D23" s="5">
        <v>1996.5863199706878</v>
      </c>
      <c r="E23" s="5">
        <v>2019.6881739588894</v>
      </c>
      <c r="F23" s="5">
        <v>2982.2412017759252</v>
      </c>
      <c r="G23" s="5">
        <v>2535.3207987889946</v>
      </c>
      <c r="H23" s="5">
        <v>3119.7958830664647</v>
      </c>
      <c r="I23" s="5">
        <v>2227.2032852744619</v>
      </c>
      <c r="J23" s="5">
        <v>4387.3727600538477</v>
      </c>
      <c r="K23" s="5">
        <v>4274.4668373071218</v>
      </c>
      <c r="L23" s="5">
        <v>3254.5420852247553</v>
      </c>
      <c r="M23" s="5">
        <v>3552.2757551250415</v>
      </c>
      <c r="N23" s="5">
        <v>3114.1574902522925</v>
      </c>
      <c r="O23" s="5">
        <v>3146.6394882951622</v>
      </c>
      <c r="P23" s="5">
        <v>3994.8124876483635</v>
      </c>
      <c r="Q23" s="5">
        <v>2830.2930986219999</v>
      </c>
      <c r="R23" s="5">
        <v>3180.3489952965833</v>
      </c>
      <c r="S23" s="5">
        <v>1854.8266185611653</v>
      </c>
      <c r="T23" s="5">
        <v>4310.2388898156005</v>
      </c>
      <c r="U23" s="5">
        <v>4053.9530804731135</v>
      </c>
      <c r="V23" s="5">
        <v>2750.6940777080549</v>
      </c>
      <c r="W23" s="5">
        <v>3221.0789665143311</v>
      </c>
    </row>
    <row r="24" spans="1:27">
      <c r="A24" s="6" t="s">
        <v>128</v>
      </c>
      <c r="B24" s="6" t="s">
        <v>118</v>
      </c>
      <c r="C24" s="5">
        <v>122.24956308127057</v>
      </c>
      <c r="D24" s="5">
        <v>188.91725383263741</v>
      </c>
      <c r="E24" s="5">
        <v>258.15215414598771</v>
      </c>
      <c r="F24" s="5">
        <v>704.21796176538601</v>
      </c>
      <c r="G24" s="5">
        <v>4037.9860333832412</v>
      </c>
      <c r="H24" s="5">
        <v>4354.4900883127457</v>
      </c>
      <c r="I24" s="5">
        <v>4635.194890607956</v>
      </c>
      <c r="J24" s="5">
        <v>4284.753025429588</v>
      </c>
      <c r="K24" s="5">
        <v>4530.3723475115503</v>
      </c>
      <c r="L24" s="5">
        <v>4668.4375951614384</v>
      </c>
      <c r="M24" s="5">
        <v>5765.0559908895648</v>
      </c>
      <c r="N24" s="5">
        <v>5704.9513468141186</v>
      </c>
      <c r="O24" s="5">
        <v>5756.7959602529818</v>
      </c>
      <c r="P24" s="5">
        <v>5731.3525467999061</v>
      </c>
      <c r="Q24" s="5">
        <v>9914.284284484429</v>
      </c>
      <c r="R24" s="5">
        <v>10179.797225894414</v>
      </c>
      <c r="S24" s="5">
        <v>10326.47709489662</v>
      </c>
      <c r="T24" s="5">
        <v>9591.7882995717246</v>
      </c>
      <c r="U24" s="5">
        <v>9907.4315066284889</v>
      </c>
      <c r="V24" s="5">
        <v>10172.387156928327</v>
      </c>
      <c r="W24" s="5">
        <v>10709.018656350663</v>
      </c>
    </row>
    <row r="25" spans="1:27">
      <c r="A25" s="6" t="s">
        <v>128</v>
      </c>
      <c r="B25" s="6" t="s">
        <v>119</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128</v>
      </c>
      <c r="B26" s="6" t="s">
        <v>120</v>
      </c>
      <c r="C26" s="5">
        <v>4881.3247321035615</v>
      </c>
      <c r="D26" s="5">
        <v>5466.5392127684945</v>
      </c>
      <c r="E26" s="5">
        <v>5971.2953083164184</v>
      </c>
      <c r="F26" s="5">
        <v>5986.9344506927182</v>
      </c>
      <c r="G26" s="5">
        <v>6274.5930501702305</v>
      </c>
      <c r="H26" s="5">
        <v>5951.246362434822</v>
      </c>
      <c r="I26" s="5">
        <v>7887.7743005366274</v>
      </c>
      <c r="J26" s="5">
        <v>8553.5031692173907</v>
      </c>
      <c r="K26" s="5">
        <v>7993.9755899852107</v>
      </c>
      <c r="L26" s="5">
        <v>11912.376038067401</v>
      </c>
      <c r="M26" s="5">
        <v>16987.808223312924</v>
      </c>
      <c r="N26" s="5">
        <v>22157.726521916127</v>
      </c>
      <c r="O26" s="5">
        <v>22135.843588805237</v>
      </c>
      <c r="P26" s="5">
        <v>22889.025402908283</v>
      </c>
      <c r="Q26" s="5">
        <v>27954.008033836624</v>
      </c>
      <c r="R26" s="5">
        <v>28050.591428284915</v>
      </c>
      <c r="S26" s="5">
        <v>26773.056808717247</v>
      </c>
      <c r="T26" s="5">
        <v>29511.044871727736</v>
      </c>
      <c r="U26" s="5">
        <v>27409.414873073354</v>
      </c>
      <c r="V26" s="5">
        <v>26687.149659689541</v>
      </c>
      <c r="W26" s="5">
        <v>24814.369769760913</v>
      </c>
    </row>
    <row r="27" spans="1:27">
      <c r="A27" s="6" t="s">
        <v>128</v>
      </c>
      <c r="B27" s="6" t="s">
        <v>121</v>
      </c>
      <c r="C27" s="5">
        <v>4527.9494867679778</v>
      </c>
      <c r="D27" s="5">
        <v>5709.0314320843045</v>
      </c>
      <c r="E27" s="5">
        <v>5991.5909822531639</v>
      </c>
      <c r="F27" s="5">
        <v>5873.1530838995932</v>
      </c>
      <c r="G27" s="5">
        <v>9812.2600883133819</v>
      </c>
      <c r="H27" s="5">
        <v>12116.167003963466</v>
      </c>
      <c r="I27" s="5">
        <v>13991.586319390311</v>
      </c>
      <c r="J27" s="5">
        <v>12369.023126159791</v>
      </c>
      <c r="K27" s="5">
        <v>12818.453871576252</v>
      </c>
      <c r="L27" s="5">
        <v>14288.22164660805</v>
      </c>
      <c r="M27" s="5">
        <v>17762.677793866889</v>
      </c>
      <c r="N27" s="5">
        <v>18631.124967807104</v>
      </c>
      <c r="O27" s="5">
        <v>20999.1219922243</v>
      </c>
      <c r="P27" s="5">
        <v>20562.527879143621</v>
      </c>
      <c r="Q27" s="5">
        <v>32932.624971055222</v>
      </c>
      <c r="R27" s="5">
        <v>33258.500881827684</v>
      </c>
      <c r="S27" s="5">
        <v>33768.173041758484</v>
      </c>
      <c r="T27" s="5">
        <v>29769.1653185264</v>
      </c>
      <c r="U27" s="5">
        <v>33316.268922245137</v>
      </c>
      <c r="V27" s="5">
        <v>34778.021363006577</v>
      </c>
      <c r="W27" s="5">
        <v>35949.06399131233</v>
      </c>
    </row>
    <row r="28" spans="1:27">
      <c r="A28" s="6" t="s">
        <v>128</v>
      </c>
      <c r="B28" s="6" t="s">
        <v>122</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0" t="s">
        <v>150</v>
      </c>
      <c r="B29" s="100"/>
      <c r="C29" s="17">
        <v>64229.028405309517</v>
      </c>
      <c r="D29" s="17">
        <v>65273.426758102578</v>
      </c>
      <c r="E29" s="17">
        <v>63098.611832632181</v>
      </c>
      <c r="F29" s="17">
        <v>63057.348858670332</v>
      </c>
      <c r="G29" s="17">
        <v>66027.547209741126</v>
      </c>
      <c r="H29" s="17">
        <v>69147.704729530582</v>
      </c>
      <c r="I29" s="17">
        <v>73401.992472436497</v>
      </c>
      <c r="J29" s="17">
        <v>73803.697459927498</v>
      </c>
      <c r="K29" s="17">
        <v>75112.536262677735</v>
      </c>
      <c r="L29" s="17">
        <v>75847.01630465698</v>
      </c>
      <c r="M29" s="17">
        <v>72496.931753324068</v>
      </c>
      <c r="N29" s="17">
        <v>75044.36550446655</v>
      </c>
      <c r="O29" s="17">
        <v>77280.15474679973</v>
      </c>
      <c r="P29" s="17">
        <v>78211.850831574237</v>
      </c>
      <c r="Q29" s="17">
        <v>78364.459241700781</v>
      </c>
      <c r="R29" s="17">
        <v>79958.432097098907</v>
      </c>
      <c r="S29" s="17">
        <v>79773.854563461733</v>
      </c>
      <c r="T29" s="17">
        <v>80091.608008588053</v>
      </c>
      <c r="U29" s="17">
        <v>81173.930821537215</v>
      </c>
      <c r="V29" s="17">
        <v>81857.022495553319</v>
      </c>
      <c r="W29" s="17">
        <v>81821.825282874357</v>
      </c>
    </row>
    <row r="30" spans="1:27">
      <c r="A30" s="6" t="s">
        <v>128</v>
      </c>
      <c r="B30" s="6" t="s">
        <v>124</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0" t="s">
        <v>144</v>
      </c>
      <c r="B31" s="100"/>
      <c r="C31" s="17">
        <v>64229.028405309517</v>
      </c>
      <c r="D31" s="17">
        <v>65273.426758102578</v>
      </c>
      <c r="E31" s="17">
        <v>63098.611832632181</v>
      </c>
      <c r="F31" s="17">
        <v>63058.642655251751</v>
      </c>
      <c r="G31" s="17">
        <v>66027.547209741126</v>
      </c>
      <c r="H31" s="17">
        <v>69149.186137468132</v>
      </c>
      <c r="I31" s="17">
        <v>73401.992472436497</v>
      </c>
      <c r="J31" s="17">
        <v>73805.537884751218</v>
      </c>
      <c r="K31" s="17">
        <v>75114.598334643713</v>
      </c>
      <c r="L31" s="17">
        <v>75847.01630465698</v>
      </c>
      <c r="M31" s="17">
        <v>72499.819134327117</v>
      </c>
      <c r="N31" s="17">
        <v>75047.965625102806</v>
      </c>
      <c r="O31" s="17">
        <v>77282.377612675293</v>
      </c>
      <c r="P31" s="17">
        <v>78214.460125966725</v>
      </c>
      <c r="Q31" s="17">
        <v>78364.459241700781</v>
      </c>
      <c r="R31" s="17">
        <v>79961.766170147428</v>
      </c>
      <c r="S31" s="17">
        <v>79773.854563461733</v>
      </c>
      <c r="T31" s="17">
        <v>80095.293728291392</v>
      </c>
      <c r="U31" s="17">
        <v>81180.091958350342</v>
      </c>
      <c r="V31" s="17">
        <v>81858.694472662988</v>
      </c>
      <c r="W31" s="17">
        <v>81825.134293609706</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50088.277696467718</v>
      </c>
      <c r="D34" s="5">
        <v>47215.418899159631</v>
      </c>
      <c r="E34" s="5">
        <v>49163.965082708237</v>
      </c>
      <c r="F34" s="5">
        <v>46232.394341941501</v>
      </c>
      <c r="G34" s="5">
        <v>39953.125062490421</v>
      </c>
      <c r="H34" s="5">
        <v>35321.678468015591</v>
      </c>
      <c r="I34" s="5">
        <v>35115.531451803261</v>
      </c>
      <c r="J34" s="5">
        <v>32470.557010573204</v>
      </c>
      <c r="K34" s="5">
        <v>32165.608580572938</v>
      </c>
      <c r="L34" s="5">
        <v>28564.709062722988</v>
      </c>
      <c r="M34" s="5">
        <v>28599.954147413308</v>
      </c>
      <c r="N34" s="5">
        <v>17956.300216943691</v>
      </c>
      <c r="O34" s="5">
        <v>17973.475165780976</v>
      </c>
      <c r="P34" s="5">
        <v>17325.924184972613</v>
      </c>
      <c r="Q34" s="5">
        <v>10721.084497422977</v>
      </c>
      <c r="R34" s="5">
        <v>10211.006394512082</v>
      </c>
      <c r="S34" s="5">
        <v>10213.855496533655</v>
      </c>
      <c r="T34" s="5">
        <v>10412.130734168557</v>
      </c>
      <c r="U34" s="5">
        <v>10142.296564605498</v>
      </c>
      <c r="V34" s="5">
        <v>9790.9545978291899</v>
      </c>
      <c r="W34" s="5">
        <v>6135.7370219613904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1176.4338360000543</v>
      </c>
      <c r="D36" s="5">
        <v>1176.433836000055</v>
      </c>
      <c r="E36" s="5">
        <v>1346.3869248000678</v>
      </c>
      <c r="F36" s="5">
        <v>1376.2597190635374</v>
      </c>
      <c r="G36" s="5">
        <v>1543.3230788879132</v>
      </c>
      <c r="H36" s="5">
        <v>1544.3954349778128</v>
      </c>
      <c r="I36" s="5">
        <v>2119.5406455542325</v>
      </c>
      <c r="J36" s="5">
        <v>1698.4813053268167</v>
      </c>
      <c r="K36" s="5">
        <v>1461.082311012163</v>
      </c>
      <c r="L36" s="5">
        <v>1922.079655126422</v>
      </c>
      <c r="M36" s="5">
        <v>2250.8069181239134</v>
      </c>
      <c r="N36" s="5">
        <v>2835.6914471776618</v>
      </c>
      <c r="O36" s="5">
        <v>2688.5857524329213</v>
      </c>
      <c r="P36" s="5">
        <v>2705.1546424723301</v>
      </c>
      <c r="Q36" s="5">
        <v>2250.9057986733778</v>
      </c>
      <c r="R36" s="5">
        <v>2178.5737911970282</v>
      </c>
      <c r="S36" s="5">
        <v>2455.0334458570951</v>
      </c>
      <c r="T36" s="5">
        <v>2585.0837940549309</v>
      </c>
      <c r="U36" s="5">
        <v>1984.8728881246525</v>
      </c>
      <c r="V36" s="5">
        <v>2342.0071109941555</v>
      </c>
      <c r="W36" s="5">
        <v>3256.7267015674524</v>
      </c>
    </row>
    <row r="37" spans="1:23">
      <c r="A37" s="6" t="s">
        <v>145</v>
      </c>
      <c r="B37" s="6" t="s">
        <v>116</v>
      </c>
      <c r="C37" s="5">
        <v>3.7160990110424654</v>
      </c>
      <c r="D37" s="5">
        <v>0.79241805324755599</v>
      </c>
      <c r="E37" s="5">
        <v>9.5890116252362319</v>
      </c>
      <c r="F37" s="5">
        <v>41.801701173460849</v>
      </c>
      <c r="G37" s="5">
        <v>71.816602759435</v>
      </c>
      <c r="H37" s="5">
        <v>49.57186536640792</v>
      </c>
      <c r="I37" s="5">
        <v>87.198479656913364</v>
      </c>
      <c r="J37" s="5">
        <v>124.7873955442152</v>
      </c>
      <c r="K37" s="5">
        <v>41.219885284322103</v>
      </c>
      <c r="L37" s="5">
        <v>113.36439732873407</v>
      </c>
      <c r="M37" s="5">
        <v>89.150308275535338</v>
      </c>
      <c r="N37" s="5">
        <v>242.38494733482085</v>
      </c>
      <c r="O37" s="5">
        <v>144.65926495054973</v>
      </c>
      <c r="P37" s="5">
        <v>166.22471656192988</v>
      </c>
      <c r="Q37" s="5">
        <v>131.43187291566548</v>
      </c>
      <c r="R37" s="5">
        <v>79.263796770051172</v>
      </c>
      <c r="S37" s="5">
        <v>244.17751508492694</v>
      </c>
      <c r="T37" s="5">
        <v>291.75229249377804</v>
      </c>
      <c r="U37" s="5">
        <v>9.894663230574503</v>
      </c>
      <c r="V37" s="5">
        <v>195.25756724141164</v>
      </c>
      <c r="W37" s="5">
        <v>151.18888237097238</v>
      </c>
    </row>
    <row r="38" spans="1:23">
      <c r="A38" s="6" t="s">
        <v>145</v>
      </c>
      <c r="B38" s="6" t="s">
        <v>117</v>
      </c>
      <c r="C38" s="5">
        <v>700.86595641994199</v>
      </c>
      <c r="D38" s="5">
        <v>700.06525877994306</v>
      </c>
      <c r="E38" s="5">
        <v>699.26456111994173</v>
      </c>
      <c r="F38" s="5">
        <v>698.46386346994177</v>
      </c>
      <c r="G38" s="5">
        <v>697.66316582994068</v>
      </c>
      <c r="H38" s="5">
        <v>696.86246817994288</v>
      </c>
      <c r="I38" s="5">
        <v>696.06177052994167</v>
      </c>
      <c r="J38" s="5">
        <v>695.26107288994103</v>
      </c>
      <c r="K38" s="5">
        <v>694.46037522994175</v>
      </c>
      <c r="L38" s="5">
        <v>693.65967758994088</v>
      </c>
      <c r="M38" s="5">
        <v>692.85897993994217</v>
      </c>
      <c r="N38" s="5">
        <v>692.05828228994062</v>
      </c>
      <c r="O38" s="5">
        <v>691.25758464994192</v>
      </c>
      <c r="P38" s="5">
        <v>690.45688699994241</v>
      </c>
      <c r="Q38" s="5">
        <v>689.65618934994313</v>
      </c>
      <c r="R38" s="5">
        <v>688.85549169994329</v>
      </c>
      <c r="S38" s="5">
        <v>259.23378067998908</v>
      </c>
      <c r="T38" s="5">
        <v>258.93210720998934</v>
      </c>
      <c r="U38" s="5">
        <v>258.6304337399892</v>
      </c>
      <c r="V38" s="5">
        <v>258.32876026998974</v>
      </c>
      <c r="W38" s="5">
        <v>258.0270867899892</v>
      </c>
    </row>
    <row r="39" spans="1:23">
      <c r="A39" s="6" t="s">
        <v>145</v>
      </c>
      <c r="B39" s="6" t="s">
        <v>118</v>
      </c>
      <c r="C39" s="5">
        <v>84.175632375291883</v>
      </c>
      <c r="D39" s="5">
        <v>153.70426283608467</v>
      </c>
      <c r="E39" s="5">
        <v>281.17972572097392</v>
      </c>
      <c r="F39" s="5">
        <v>503.01712574770409</v>
      </c>
      <c r="G39" s="5">
        <v>843.78935920849403</v>
      </c>
      <c r="H39" s="5">
        <v>969.65507352260147</v>
      </c>
      <c r="I39" s="5">
        <v>1347.042257083654</v>
      </c>
      <c r="J39" s="5">
        <v>2692.1982871839614</v>
      </c>
      <c r="K39" s="5">
        <v>2949.1023495511813</v>
      </c>
      <c r="L39" s="5">
        <v>3501.1913711249304</v>
      </c>
      <c r="M39" s="5">
        <v>3536.8689299263888</v>
      </c>
      <c r="N39" s="5">
        <v>6267.970943358001</v>
      </c>
      <c r="O39" s="5">
        <v>6820.6654375803073</v>
      </c>
      <c r="P39" s="5">
        <v>7052.2980662672026</v>
      </c>
      <c r="Q39" s="5">
        <v>8329.9918475242303</v>
      </c>
      <c r="R39" s="5">
        <v>8318.508784079344</v>
      </c>
      <c r="S39" s="5">
        <v>8726.4761022431085</v>
      </c>
      <c r="T39" s="5">
        <v>7754.568800221421</v>
      </c>
      <c r="U39" s="5">
        <v>8661.368512739049</v>
      </c>
      <c r="V39" s="5">
        <v>8601.2898424969244</v>
      </c>
      <c r="W39" s="5">
        <v>9388.1248465084846</v>
      </c>
    </row>
    <row r="40" spans="1:23">
      <c r="A40" s="6" t="s">
        <v>145</v>
      </c>
      <c r="B40" s="6" t="s">
        <v>119</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145</v>
      </c>
      <c r="B41" s="6" t="s">
        <v>120</v>
      </c>
      <c r="C41" s="5">
        <v>2306.7853902755778</v>
      </c>
      <c r="D41" s="5">
        <v>4218.1051480075657</v>
      </c>
      <c r="E41" s="5">
        <v>4113.3466760839337</v>
      </c>
      <c r="F41" s="5">
        <v>4053.5461069087651</v>
      </c>
      <c r="G41" s="5">
        <v>10936.514221959087</v>
      </c>
      <c r="H41" s="5">
        <v>16480.82147878244</v>
      </c>
      <c r="I41" s="5">
        <v>15401.286585880993</v>
      </c>
      <c r="J41" s="5">
        <v>17671.303439563631</v>
      </c>
      <c r="K41" s="5">
        <v>18342.857937943318</v>
      </c>
      <c r="L41" s="5">
        <v>20255.464614955268</v>
      </c>
      <c r="M41" s="5">
        <v>20366.99662281229</v>
      </c>
      <c r="N41" s="5">
        <v>22834.07220339695</v>
      </c>
      <c r="O41" s="5">
        <v>21632.334285944802</v>
      </c>
      <c r="P41" s="5">
        <v>21561.307230294919</v>
      </c>
      <c r="Q41" s="5">
        <v>25211.740937246894</v>
      </c>
      <c r="R41" s="5">
        <v>26316.000389153178</v>
      </c>
      <c r="S41" s="5">
        <v>27794.633900569344</v>
      </c>
      <c r="T41" s="5">
        <v>30416.638841335232</v>
      </c>
      <c r="U41" s="5">
        <v>30573.225472867722</v>
      </c>
      <c r="V41" s="5">
        <v>30637.233758333114</v>
      </c>
      <c r="W41" s="5">
        <v>29521.356660971578</v>
      </c>
    </row>
    <row r="42" spans="1:23">
      <c r="A42" s="6" t="s">
        <v>145</v>
      </c>
      <c r="B42" s="6" t="s">
        <v>121</v>
      </c>
      <c r="C42" s="5">
        <v>5005.2817667329728</v>
      </c>
      <c r="D42" s="5">
        <v>6213.3795789951218</v>
      </c>
      <c r="E42" s="5">
        <v>6131.1274016582402</v>
      </c>
      <c r="F42" s="5">
        <v>6118.8456715449774</v>
      </c>
      <c r="G42" s="5">
        <v>6224.2792601041192</v>
      </c>
      <c r="H42" s="5">
        <v>6256.7112750622446</v>
      </c>
      <c r="I42" s="5">
        <v>7293.6674439538283</v>
      </c>
      <c r="J42" s="5">
        <v>6694.2815633158898</v>
      </c>
      <c r="K42" s="5">
        <v>8442.9392121404853</v>
      </c>
      <c r="L42" s="5">
        <v>9730.6909073830702</v>
      </c>
      <c r="M42" s="5">
        <v>10184.743454814747</v>
      </c>
      <c r="N42" s="5">
        <v>18317.401005567004</v>
      </c>
      <c r="O42" s="5">
        <v>20580.034932238093</v>
      </c>
      <c r="P42" s="5">
        <v>21928.996864705328</v>
      </c>
      <c r="Q42" s="5">
        <v>25981.659663796061</v>
      </c>
      <c r="R42" s="5">
        <v>25731.973390780255</v>
      </c>
      <c r="S42" s="5">
        <v>26207.453776256316</v>
      </c>
      <c r="T42" s="5">
        <v>22677.420303303159</v>
      </c>
      <c r="U42" s="5">
        <v>24512.884625843733</v>
      </c>
      <c r="V42" s="5">
        <v>25130.680647151203</v>
      </c>
      <c r="W42" s="5">
        <v>28941.049513637714</v>
      </c>
    </row>
    <row r="43" spans="1:23">
      <c r="A43" s="6" t="s">
        <v>145</v>
      </c>
      <c r="B43" s="6" t="s">
        <v>122</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0" t="s">
        <v>150</v>
      </c>
      <c r="B44" s="100"/>
      <c r="C44" s="17">
        <v>66307.577298569508</v>
      </c>
      <c r="D44" s="17">
        <v>67632.420424285563</v>
      </c>
      <c r="E44" s="17">
        <v>70145.175887622958</v>
      </c>
      <c r="F44" s="17">
        <v>67776.073853522685</v>
      </c>
      <c r="G44" s="17">
        <v>69295.322905800116</v>
      </c>
      <c r="H44" s="17">
        <v>70632.003175675345</v>
      </c>
      <c r="I44" s="17">
        <v>71416.488344767466</v>
      </c>
      <c r="J44" s="17">
        <v>70486.930521265487</v>
      </c>
      <c r="K44" s="17">
        <v>72690.914415916166</v>
      </c>
      <c r="L44" s="17">
        <v>73171.524634428817</v>
      </c>
      <c r="M44" s="17">
        <v>74483.688668687435</v>
      </c>
      <c r="N44" s="17">
        <v>75596.459336182874</v>
      </c>
      <c r="O44" s="17">
        <v>76862.563193182083</v>
      </c>
      <c r="P44" s="17">
        <v>77987.367843713364</v>
      </c>
      <c r="Q44" s="17">
        <v>79248.504486446924</v>
      </c>
      <c r="R44" s="17">
        <v>80088.593536036031</v>
      </c>
      <c r="S44" s="17">
        <v>82513.474341337627</v>
      </c>
      <c r="T44" s="17">
        <v>82400.950618930845</v>
      </c>
      <c r="U44" s="17">
        <v>83648.005831309565</v>
      </c>
      <c r="V44" s="17">
        <v>85017.737800172763</v>
      </c>
      <c r="W44" s="17">
        <v>85610.737167434083</v>
      </c>
    </row>
    <row r="45" spans="1:23">
      <c r="A45" s="6" t="s">
        <v>145</v>
      </c>
      <c r="B45" s="6" t="s">
        <v>124</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0" t="s">
        <v>144</v>
      </c>
      <c r="B46" s="100"/>
      <c r="C46" s="17">
        <v>66307.577298569508</v>
      </c>
      <c r="D46" s="17">
        <v>67632.420424285563</v>
      </c>
      <c r="E46" s="17">
        <v>70145.175887622958</v>
      </c>
      <c r="F46" s="17">
        <v>67776.073853522685</v>
      </c>
      <c r="G46" s="17">
        <v>69295.322905800116</v>
      </c>
      <c r="H46" s="17">
        <v>70632.003175675345</v>
      </c>
      <c r="I46" s="17">
        <v>71418.194751695002</v>
      </c>
      <c r="J46" s="17">
        <v>70486.930521265487</v>
      </c>
      <c r="K46" s="17">
        <v>72690.914415916166</v>
      </c>
      <c r="L46" s="17">
        <v>73171.524634428817</v>
      </c>
      <c r="M46" s="17">
        <v>74483.688668687435</v>
      </c>
      <c r="N46" s="17">
        <v>75596.459336182874</v>
      </c>
      <c r="O46" s="17">
        <v>76862.563193182083</v>
      </c>
      <c r="P46" s="17">
        <v>77987.367843713364</v>
      </c>
      <c r="Q46" s="17">
        <v>79248.504486446924</v>
      </c>
      <c r="R46" s="17">
        <v>80088.593536036031</v>
      </c>
      <c r="S46" s="17">
        <v>82513.474341337627</v>
      </c>
      <c r="T46" s="17">
        <v>82400.950618930845</v>
      </c>
      <c r="U46" s="17">
        <v>83648.005831309565</v>
      </c>
      <c r="V46" s="17">
        <v>85017.737800172763</v>
      </c>
      <c r="W46" s="17">
        <v>85610.737167434083</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31432.726216147654</v>
      </c>
      <c r="D50" s="5">
        <v>33008.755180812885</v>
      </c>
      <c r="E50" s="5">
        <v>32903.895024183999</v>
      </c>
      <c r="F50" s="5">
        <v>33404.92133603149</v>
      </c>
      <c r="G50" s="5">
        <v>28736.26487218872</v>
      </c>
      <c r="H50" s="5">
        <v>20338.671341823476</v>
      </c>
      <c r="I50" s="5">
        <v>12737.273563206778</v>
      </c>
      <c r="J50" s="5">
        <v>10091.217526392375</v>
      </c>
      <c r="K50" s="5">
        <v>7566.2906506061781</v>
      </c>
      <c r="L50" s="5">
        <v>7472.1992937689756</v>
      </c>
      <c r="M50" s="5">
        <v>6940.3996304458988</v>
      </c>
      <c r="N50" s="5">
        <v>6966.069599806191</v>
      </c>
      <c r="O50" s="5">
        <v>6991.009147395871</v>
      </c>
      <c r="P50" s="5">
        <v>6927.2460516746933</v>
      </c>
      <c r="Q50" s="5">
        <v>5927.2146809651267</v>
      </c>
      <c r="R50" s="5">
        <v>0</v>
      </c>
      <c r="S50" s="5">
        <v>0</v>
      </c>
      <c r="T50" s="5">
        <v>0</v>
      </c>
      <c r="U50" s="5">
        <v>0</v>
      </c>
      <c r="V50" s="5">
        <v>0</v>
      </c>
      <c r="W50" s="5">
        <v>0</v>
      </c>
    </row>
    <row r="51" spans="1:23">
      <c r="A51" s="6" t="s">
        <v>146</v>
      </c>
      <c r="B51" s="6" t="s">
        <v>115</v>
      </c>
      <c r="C51" s="5">
        <v>28.753324298849833</v>
      </c>
      <c r="D51" s="5">
        <v>17.274821641805826</v>
      </c>
      <c r="E51" s="5">
        <v>12.614066113081728</v>
      </c>
      <c r="F51" s="5">
        <v>8.5473436790001553</v>
      </c>
      <c r="G51" s="5">
        <v>22.926990340219536</v>
      </c>
      <c r="H51" s="5">
        <v>69.815466920612721</v>
      </c>
      <c r="I51" s="5">
        <v>832.02437474032138</v>
      </c>
      <c r="J51" s="5">
        <v>125.03427976840769</v>
      </c>
      <c r="K51" s="5">
        <v>176.07902773453765</v>
      </c>
      <c r="L51" s="5">
        <v>707.98302296942427</v>
      </c>
      <c r="M51" s="5">
        <v>166.6554827575641</v>
      </c>
      <c r="N51" s="5">
        <v>858.99765649606513</v>
      </c>
      <c r="O51" s="5">
        <v>673.36188555972615</v>
      </c>
      <c r="P51" s="5">
        <v>308.9936231764832</v>
      </c>
      <c r="Q51" s="5">
        <v>150.0181359093794</v>
      </c>
      <c r="R51" s="5">
        <v>226.88464816755709</v>
      </c>
      <c r="S51" s="5">
        <v>3228.476281513671</v>
      </c>
      <c r="T51" s="5">
        <v>2493.4097805241136</v>
      </c>
      <c r="U51" s="5">
        <v>1983.1391132180063</v>
      </c>
      <c r="V51" s="5">
        <v>3204.5237488080065</v>
      </c>
      <c r="W51" s="5">
        <v>2390.7810304437648</v>
      </c>
    </row>
    <row r="52" spans="1:23">
      <c r="A52" s="6" t="s">
        <v>146</v>
      </c>
      <c r="B52" s="6" t="s">
        <v>116</v>
      </c>
      <c r="C52" s="5">
        <v>32.950889027448888</v>
      </c>
      <c r="D52" s="5">
        <v>15.184410187766312</v>
      </c>
      <c r="E52" s="5">
        <v>9.7969330215309363</v>
      </c>
      <c r="F52" s="5">
        <v>5.8605948067307629</v>
      </c>
      <c r="G52" s="5">
        <v>25.22950642223676</v>
      </c>
      <c r="H52" s="5">
        <v>32.312320810069217</v>
      </c>
      <c r="I52" s="5">
        <v>416.80701379158813</v>
      </c>
      <c r="J52" s="5">
        <v>83.726570235305502</v>
      </c>
      <c r="K52" s="5">
        <v>91.957890823091489</v>
      </c>
      <c r="L52" s="5">
        <v>185.79272543574481</v>
      </c>
      <c r="M52" s="5">
        <v>89.810732159359574</v>
      </c>
      <c r="N52" s="5">
        <v>245.68989311203214</v>
      </c>
      <c r="O52" s="5">
        <v>104.89206257492184</v>
      </c>
      <c r="P52" s="5">
        <v>259.0019083339684</v>
      </c>
      <c r="Q52" s="5">
        <v>164.21266921339716</v>
      </c>
      <c r="R52" s="5">
        <v>241.01746136395229</v>
      </c>
      <c r="S52" s="5">
        <v>874.8668494817781</v>
      </c>
      <c r="T52" s="5">
        <v>254.49632007762335</v>
      </c>
      <c r="U52" s="5">
        <v>203.14213974487004</v>
      </c>
      <c r="V52" s="5">
        <v>359.04025405382521</v>
      </c>
      <c r="W52" s="5">
        <v>212.5271145104453</v>
      </c>
    </row>
    <row r="53" spans="1:23">
      <c r="A53" s="6" t="s">
        <v>146</v>
      </c>
      <c r="B53" s="6" t="s">
        <v>117</v>
      </c>
      <c r="C53" s="5">
        <v>3183.3359570735183</v>
      </c>
      <c r="D53" s="5">
        <v>2953.7486079798136</v>
      </c>
      <c r="E53" s="5">
        <v>2802.3896116324827</v>
      </c>
      <c r="F53" s="5">
        <v>3533.9931846290215</v>
      </c>
      <c r="G53" s="5">
        <v>2741.9873816033141</v>
      </c>
      <c r="H53" s="5">
        <v>3165.1520976033939</v>
      </c>
      <c r="I53" s="5">
        <v>1919.0045927157776</v>
      </c>
      <c r="J53" s="5">
        <v>3879.5295656724802</v>
      </c>
      <c r="K53" s="5">
        <v>3652.3998958529037</v>
      </c>
      <c r="L53" s="5">
        <v>2880.5460591378564</v>
      </c>
      <c r="M53" s="5">
        <v>3147.7514223337585</v>
      </c>
      <c r="N53" s="5">
        <v>2919.9651923267329</v>
      </c>
      <c r="O53" s="5">
        <v>2768.8272996871606</v>
      </c>
      <c r="P53" s="5">
        <v>3493.4805657471079</v>
      </c>
      <c r="Q53" s="5">
        <v>2711.4346314823056</v>
      </c>
      <c r="R53" s="5">
        <v>3128.7843786430249</v>
      </c>
      <c r="S53" s="5">
        <v>1895.9851158486904</v>
      </c>
      <c r="T53" s="5">
        <v>3834.8509504338217</v>
      </c>
      <c r="U53" s="5">
        <v>3613.4641169497204</v>
      </c>
      <c r="V53" s="5">
        <v>2847.2956551039188</v>
      </c>
      <c r="W53" s="5">
        <v>3110.6005191713843</v>
      </c>
    </row>
    <row r="54" spans="1:23">
      <c r="A54" s="6" t="s">
        <v>146</v>
      </c>
      <c r="B54" s="6" t="s">
        <v>118</v>
      </c>
      <c r="C54" s="5">
        <v>101.08626965134789</v>
      </c>
      <c r="D54" s="5">
        <v>115.3023297770164</v>
      </c>
      <c r="E54" s="5">
        <v>191.85245469742026</v>
      </c>
      <c r="F54" s="5">
        <v>339.88152102010514</v>
      </c>
      <c r="G54" s="5">
        <v>437.29793433973123</v>
      </c>
      <c r="H54" s="5">
        <v>469.79716243834275</v>
      </c>
      <c r="I54" s="5">
        <v>879.18450298795938</v>
      </c>
      <c r="J54" s="5">
        <v>1878.7359202102054</v>
      </c>
      <c r="K54" s="5">
        <v>1883.8623444794789</v>
      </c>
      <c r="L54" s="5">
        <v>2055.1726346825158</v>
      </c>
      <c r="M54" s="5">
        <v>2572.3665548673935</v>
      </c>
      <c r="N54" s="5">
        <v>2611.8410874446495</v>
      </c>
      <c r="O54" s="5">
        <v>2509.6378862536717</v>
      </c>
      <c r="P54" s="5">
        <v>2394.0890426457449</v>
      </c>
      <c r="Q54" s="5">
        <v>3685.523932761902</v>
      </c>
      <c r="R54" s="5">
        <v>4440.9158088939248</v>
      </c>
      <c r="S54" s="5">
        <v>4833.6730680884284</v>
      </c>
      <c r="T54" s="5">
        <v>4316.2779930910538</v>
      </c>
      <c r="U54" s="5">
        <v>4739.0122480298769</v>
      </c>
      <c r="V54" s="5">
        <v>4955.0420982389651</v>
      </c>
      <c r="W54" s="5">
        <v>4582.2302300089978</v>
      </c>
    </row>
    <row r="55" spans="1:23">
      <c r="A55" s="6" t="s">
        <v>146</v>
      </c>
      <c r="B55" s="6" t="s">
        <v>119</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146</v>
      </c>
      <c r="B56" s="6" t="s">
        <v>120</v>
      </c>
      <c r="C56" s="5">
        <v>13061.054209508558</v>
      </c>
      <c r="D56" s="5">
        <v>12446.283912763605</v>
      </c>
      <c r="E56" s="5">
        <v>12524.479691652023</v>
      </c>
      <c r="F56" s="5">
        <v>12960.449394073506</v>
      </c>
      <c r="G56" s="5">
        <v>13725.805715771679</v>
      </c>
      <c r="H56" s="5">
        <v>12995.238961584977</v>
      </c>
      <c r="I56" s="5">
        <v>16783.330424031024</v>
      </c>
      <c r="J56" s="5">
        <v>17958.610269750807</v>
      </c>
      <c r="K56" s="5">
        <v>18987.416339165651</v>
      </c>
      <c r="L56" s="5">
        <v>20000.287395626594</v>
      </c>
      <c r="M56" s="5">
        <v>23708.02307356747</v>
      </c>
      <c r="N56" s="5">
        <v>20618.833155152144</v>
      </c>
      <c r="O56" s="5">
        <v>21093.44772289681</v>
      </c>
      <c r="P56" s="5">
        <v>21746.346536671332</v>
      </c>
      <c r="Q56" s="5">
        <v>23245.426517882061</v>
      </c>
      <c r="R56" s="5">
        <v>23865.293045027658</v>
      </c>
      <c r="S56" s="5">
        <v>22490.603092395941</v>
      </c>
      <c r="T56" s="5">
        <v>23461.875497112895</v>
      </c>
      <c r="U56" s="5">
        <v>25625.92651117242</v>
      </c>
      <c r="V56" s="5">
        <v>26418.532585250199</v>
      </c>
      <c r="W56" s="5">
        <v>28921.048403049659</v>
      </c>
    </row>
    <row r="57" spans="1:23">
      <c r="A57" s="6" t="s">
        <v>146</v>
      </c>
      <c r="B57" s="6" t="s">
        <v>121</v>
      </c>
      <c r="C57" s="5">
        <v>2277.0261118926464</v>
      </c>
      <c r="D57" s="5">
        <v>2452.2245530073128</v>
      </c>
      <c r="E57" s="5">
        <v>2345.6043845089198</v>
      </c>
      <c r="F57" s="5">
        <v>2320.1336113832162</v>
      </c>
      <c r="G57" s="5">
        <v>2365.6612804079045</v>
      </c>
      <c r="H57" s="5">
        <v>3376.2569085611608</v>
      </c>
      <c r="I57" s="5">
        <v>4394.5904136494219</v>
      </c>
      <c r="J57" s="5">
        <v>4671.3705247539474</v>
      </c>
      <c r="K57" s="5">
        <v>4840.23533443624</v>
      </c>
      <c r="L57" s="5">
        <v>4835.4355324957396</v>
      </c>
      <c r="M57" s="5">
        <v>4800.9674837997882</v>
      </c>
      <c r="N57" s="5">
        <v>6452.463843107269</v>
      </c>
      <c r="O57" s="5">
        <v>6801.1484932869771</v>
      </c>
      <c r="P57" s="5">
        <v>6626.2459365457944</v>
      </c>
      <c r="Q57" s="5">
        <v>8617.4087306983256</v>
      </c>
      <c r="R57" s="5">
        <v>13479.500118707609</v>
      </c>
      <c r="S57" s="5">
        <v>14152.391035042296</v>
      </c>
      <c r="T57" s="5">
        <v>12938.770083850166</v>
      </c>
      <c r="U57" s="5">
        <v>13308.569887250836</v>
      </c>
      <c r="V57" s="5">
        <v>13295.271669611753</v>
      </c>
      <c r="W57" s="5">
        <v>13154.6227190357</v>
      </c>
    </row>
    <row r="58" spans="1:23">
      <c r="A58" s="6" t="s">
        <v>146</v>
      </c>
      <c r="B58" s="6" t="s">
        <v>122</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0" t="s">
        <v>150</v>
      </c>
      <c r="B59" s="100"/>
      <c r="C59" s="17">
        <v>54228.932281494373</v>
      </c>
      <c r="D59" s="17">
        <v>55851.584792526381</v>
      </c>
      <c r="E59" s="17">
        <v>56222.41716067004</v>
      </c>
      <c r="F59" s="17">
        <v>58492.362828361263</v>
      </c>
      <c r="G59" s="17">
        <v>54406.176948514476</v>
      </c>
      <c r="H59" s="17">
        <v>47049.620098974192</v>
      </c>
      <c r="I59" s="17">
        <v>44402.819437364211</v>
      </c>
      <c r="J59" s="17">
        <v>44580.893420539222</v>
      </c>
      <c r="K59" s="17">
        <v>43545.872184830703</v>
      </c>
      <c r="L59" s="17">
        <v>44686.472842150441</v>
      </c>
      <c r="M59" s="17">
        <v>47961.781769201043</v>
      </c>
      <c r="N59" s="17">
        <v>47544.772597571835</v>
      </c>
      <c r="O59" s="17">
        <v>48111.298223356571</v>
      </c>
      <c r="P59" s="17">
        <v>49296.169851735984</v>
      </c>
      <c r="Q59" s="17">
        <v>51313.059424143095</v>
      </c>
      <c r="R59" s="17">
        <v>52047.9770318312</v>
      </c>
      <c r="S59" s="17">
        <v>54084.414636729372</v>
      </c>
      <c r="T59" s="17">
        <v>54689.08953487761</v>
      </c>
      <c r="U59" s="17">
        <v>56653.427169792347</v>
      </c>
      <c r="V59" s="17">
        <v>58388.113140717302</v>
      </c>
      <c r="W59" s="17">
        <v>60561.527565828153</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144</v>
      </c>
      <c r="B61" s="100"/>
      <c r="C61" s="17">
        <v>54228.932281494373</v>
      </c>
      <c r="D61" s="17">
        <v>55851.584792526381</v>
      </c>
      <c r="E61" s="17">
        <v>56222.41716067004</v>
      </c>
      <c r="F61" s="17">
        <v>58492.362828361263</v>
      </c>
      <c r="G61" s="17">
        <v>54406.176948514476</v>
      </c>
      <c r="H61" s="17">
        <v>47049.620098974192</v>
      </c>
      <c r="I61" s="17">
        <v>44402.819437364211</v>
      </c>
      <c r="J61" s="17">
        <v>44580.893420539222</v>
      </c>
      <c r="K61" s="17">
        <v>43545.872184830703</v>
      </c>
      <c r="L61" s="17">
        <v>44686.472842150441</v>
      </c>
      <c r="M61" s="17">
        <v>47961.781769201043</v>
      </c>
      <c r="N61" s="17">
        <v>47544.772597571835</v>
      </c>
      <c r="O61" s="17">
        <v>48111.298223356571</v>
      </c>
      <c r="P61" s="17">
        <v>49296.169851735984</v>
      </c>
      <c r="Q61" s="17">
        <v>51313.059424143095</v>
      </c>
      <c r="R61" s="17">
        <v>52047.9770318312</v>
      </c>
      <c r="S61" s="17">
        <v>54084.414636729372</v>
      </c>
      <c r="T61" s="17">
        <v>54689.08953487761</v>
      </c>
      <c r="U61" s="17">
        <v>56653.427169792347</v>
      </c>
      <c r="V61" s="17">
        <v>58388.113140717302</v>
      </c>
      <c r="W61" s="17">
        <v>60561.527565828153</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1897.5295920677324</v>
      </c>
      <c r="D66" s="5">
        <v>1896.4678223213036</v>
      </c>
      <c r="E66" s="5">
        <v>1437.9534035832912</v>
      </c>
      <c r="F66" s="5">
        <v>547.499999991236</v>
      </c>
      <c r="G66" s="5">
        <v>547.49999999123781</v>
      </c>
      <c r="H66" s="5">
        <v>547.49999999123816</v>
      </c>
      <c r="I66" s="5">
        <v>1543.6034294253552</v>
      </c>
      <c r="J66" s="5">
        <v>896.53882061741524</v>
      </c>
      <c r="K66" s="5">
        <v>1254.5143123561011</v>
      </c>
      <c r="L66" s="5">
        <v>1601.4452996794237</v>
      </c>
      <c r="M66" s="5">
        <v>1505.1437591674699</v>
      </c>
      <c r="N66" s="5">
        <v>2031.365381349566</v>
      </c>
      <c r="O66" s="5">
        <v>1963.0421190117986</v>
      </c>
      <c r="P66" s="5">
        <v>1902.9857412452827</v>
      </c>
      <c r="Q66" s="5">
        <v>1123.4664791369546</v>
      </c>
      <c r="R66" s="5">
        <v>1322.8182266904828</v>
      </c>
      <c r="S66" s="5">
        <v>160.05568203181031</v>
      </c>
      <c r="T66" s="5">
        <v>141.26735864198378</v>
      </c>
      <c r="U66" s="5">
        <v>103.4228199539761</v>
      </c>
      <c r="V66" s="5">
        <v>150.42699267145147</v>
      </c>
      <c r="W66" s="5">
        <v>114.81508699993672</v>
      </c>
    </row>
    <row r="67" spans="1:23">
      <c r="A67" s="6" t="s">
        <v>147</v>
      </c>
      <c r="B67" s="6" t="s">
        <v>116</v>
      </c>
      <c r="C67" s="5">
        <v>62.904181129816472</v>
      </c>
      <c r="D67" s="5">
        <v>74.482541602731047</v>
      </c>
      <c r="E67" s="5">
        <v>108.81121378231387</v>
      </c>
      <c r="F67" s="5">
        <v>7.6332698117991686</v>
      </c>
      <c r="G67" s="5">
        <v>16.823870778633392</v>
      </c>
      <c r="H67" s="5">
        <v>50.468772504546948</v>
      </c>
      <c r="I67" s="5">
        <v>404.17806445639997</v>
      </c>
      <c r="J67" s="5">
        <v>109.65740728127361</v>
      </c>
      <c r="K67" s="5">
        <v>160.41469288904611</v>
      </c>
      <c r="L67" s="5">
        <v>420.16625819577439</v>
      </c>
      <c r="M67" s="5">
        <v>275.54877509822199</v>
      </c>
      <c r="N67" s="5">
        <v>544.96491324657688</v>
      </c>
      <c r="O67" s="5">
        <v>491.79196766889521</v>
      </c>
      <c r="P67" s="5">
        <v>470.80194728061434</v>
      </c>
      <c r="Q67" s="5">
        <v>246.28095499195049</v>
      </c>
      <c r="R67" s="5">
        <v>296.28559859237424</v>
      </c>
      <c r="S67" s="5">
        <v>602.89908309078692</v>
      </c>
      <c r="T67" s="5">
        <v>356.37405614521799</v>
      </c>
      <c r="U67" s="5">
        <v>243.48147075373515</v>
      </c>
      <c r="V67" s="5">
        <v>468.29681774120377</v>
      </c>
      <c r="W67" s="5">
        <v>291.80190157239565</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114.85633517076893</v>
      </c>
      <c r="D69" s="5">
        <v>126.56215806190113</v>
      </c>
      <c r="E69" s="5">
        <v>180.93554669626826</v>
      </c>
      <c r="F69" s="5">
        <v>228.20199339552016</v>
      </c>
      <c r="G69" s="5">
        <v>277.63726664192706</v>
      </c>
      <c r="H69" s="5">
        <v>302.96359279460512</v>
      </c>
      <c r="I69" s="5">
        <v>306.08549656205548</v>
      </c>
      <c r="J69" s="5">
        <v>303.75142585638815</v>
      </c>
      <c r="K69" s="5">
        <v>315.48062273948159</v>
      </c>
      <c r="L69" s="5">
        <v>321.72487302248248</v>
      </c>
      <c r="M69" s="5">
        <v>325.74918035165126</v>
      </c>
      <c r="N69" s="5">
        <v>343.81506132984339</v>
      </c>
      <c r="O69" s="5">
        <v>350.51289728715898</v>
      </c>
      <c r="P69" s="5">
        <v>348.84242287221235</v>
      </c>
      <c r="Q69" s="5">
        <v>439.89490877188399</v>
      </c>
      <c r="R69" s="5">
        <v>548.54495686462087</v>
      </c>
      <c r="S69" s="5">
        <v>825.880955007892</v>
      </c>
      <c r="T69" s="5">
        <v>796.91810157316581</v>
      </c>
      <c r="U69" s="5">
        <v>826.45331553847336</v>
      </c>
      <c r="V69" s="5">
        <v>835.6824776227113</v>
      </c>
      <c r="W69" s="5">
        <v>818.28873199165218</v>
      </c>
    </row>
    <row r="70" spans="1:23">
      <c r="A70" s="6" t="s">
        <v>147</v>
      </c>
      <c r="B70" s="6" t="s">
        <v>119</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147</v>
      </c>
      <c r="B71" s="6" t="s">
        <v>120</v>
      </c>
      <c r="C71" s="5">
        <v>6801.1347125485972</v>
      </c>
      <c r="D71" s="5">
        <v>6030.5484212674264</v>
      </c>
      <c r="E71" s="5">
        <v>6245.3099916034898</v>
      </c>
      <c r="F71" s="5">
        <v>6215.4937025876598</v>
      </c>
      <c r="G71" s="5">
        <v>6942.8568312860243</v>
      </c>
      <c r="H71" s="5">
        <v>8135.3425554930618</v>
      </c>
      <c r="I71" s="5">
        <v>8468.3838918967431</v>
      </c>
      <c r="J71" s="5">
        <v>8786.8048989478903</v>
      </c>
      <c r="K71" s="5">
        <v>8616.1174104842758</v>
      </c>
      <c r="L71" s="5">
        <v>9141.8125686466847</v>
      </c>
      <c r="M71" s="5">
        <v>10042.006431896722</v>
      </c>
      <c r="N71" s="5">
        <v>9006.5994246639984</v>
      </c>
      <c r="O71" s="5">
        <v>8644.609946720062</v>
      </c>
      <c r="P71" s="5">
        <v>8362.0107963926021</v>
      </c>
      <c r="Q71" s="5">
        <v>10001.238815204582</v>
      </c>
      <c r="R71" s="5">
        <v>9727.2656419769482</v>
      </c>
      <c r="S71" s="5">
        <v>9347.253058842156</v>
      </c>
      <c r="T71" s="5">
        <v>9645.5836398593583</v>
      </c>
      <c r="U71" s="5">
        <v>9032.9497731677311</v>
      </c>
      <c r="V71" s="5">
        <v>8742.01546736622</v>
      </c>
      <c r="W71" s="5">
        <v>9200.7240826055331</v>
      </c>
    </row>
    <row r="72" spans="1:23">
      <c r="A72" s="6" t="s">
        <v>147</v>
      </c>
      <c r="B72" s="6" t="s">
        <v>121</v>
      </c>
      <c r="C72" s="5">
        <v>964.27016276399979</v>
      </c>
      <c r="D72" s="5">
        <v>1009.4151096269981</v>
      </c>
      <c r="E72" s="5">
        <v>972.54848291399821</v>
      </c>
      <c r="F72" s="5">
        <v>978.96544118100235</v>
      </c>
      <c r="G72" s="5">
        <v>1600.3995407008576</v>
      </c>
      <c r="H72" s="5">
        <v>3568.9902486227065</v>
      </c>
      <c r="I72" s="5">
        <v>4110.1174244474587</v>
      </c>
      <c r="J72" s="5">
        <v>3800.0180047392569</v>
      </c>
      <c r="K72" s="5">
        <v>3920.6033534645508</v>
      </c>
      <c r="L72" s="5">
        <v>3852.9907270735948</v>
      </c>
      <c r="M72" s="5">
        <v>3944.0587580677247</v>
      </c>
      <c r="N72" s="5">
        <v>4082.8253996935073</v>
      </c>
      <c r="O72" s="5">
        <v>3904.7399869174842</v>
      </c>
      <c r="P72" s="5">
        <v>3924.0028891053275</v>
      </c>
      <c r="Q72" s="5">
        <v>3926.1258203764532</v>
      </c>
      <c r="R72" s="5">
        <v>3925.1813576610712</v>
      </c>
      <c r="S72" s="5">
        <v>4609.7656749701882</v>
      </c>
      <c r="T72" s="5">
        <v>5047.8620654989199</v>
      </c>
      <c r="U72" s="5">
        <v>5120.6479117372619</v>
      </c>
      <c r="V72" s="5">
        <v>5097.8211465063814</v>
      </c>
      <c r="W72" s="5">
        <v>5121.9614821159275</v>
      </c>
    </row>
    <row r="73" spans="1:23">
      <c r="A73" s="6" t="s">
        <v>147</v>
      </c>
      <c r="B73" s="6" t="s">
        <v>122</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0" t="s">
        <v>150</v>
      </c>
      <c r="B74" s="100"/>
      <c r="C74" s="17">
        <v>12266.916914710546</v>
      </c>
      <c r="D74" s="17">
        <v>11715.43949187066</v>
      </c>
      <c r="E74" s="17">
        <v>11580.235033662493</v>
      </c>
      <c r="F74" s="17">
        <v>10672.462617802097</v>
      </c>
      <c r="G74" s="17">
        <v>12131.447383590552</v>
      </c>
      <c r="H74" s="17">
        <v>15393.250855030654</v>
      </c>
      <c r="I74" s="17">
        <v>17685.217418045759</v>
      </c>
      <c r="J74" s="17">
        <v>16835.050988368235</v>
      </c>
      <c r="K74" s="17">
        <v>17270.002743146273</v>
      </c>
      <c r="L74" s="17">
        <v>18406.469367221376</v>
      </c>
      <c r="M74" s="17">
        <v>19279.54163368194</v>
      </c>
      <c r="N74" s="17">
        <v>19283.130609319549</v>
      </c>
      <c r="O74" s="17">
        <v>18687.029814621739</v>
      </c>
      <c r="P74" s="17">
        <v>18424.019203198626</v>
      </c>
      <c r="Q74" s="17">
        <v>19233.164985066142</v>
      </c>
      <c r="R74" s="17">
        <v>19399.945281397177</v>
      </c>
      <c r="S74" s="17">
        <v>18961.74703761554</v>
      </c>
      <c r="T74" s="17">
        <v>19518.543581005681</v>
      </c>
      <c r="U74" s="17">
        <v>18899.287196076704</v>
      </c>
      <c r="V74" s="17">
        <v>18956.077712830556</v>
      </c>
      <c r="W74" s="17">
        <v>19367.809174967493</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0" t="s">
        <v>144</v>
      </c>
      <c r="B76" s="100"/>
      <c r="C76" s="17">
        <v>12266.916914710546</v>
      </c>
      <c r="D76" s="17">
        <v>11715.43949187066</v>
      </c>
      <c r="E76" s="17">
        <v>11580.235033662493</v>
      </c>
      <c r="F76" s="17">
        <v>10672.462617802097</v>
      </c>
      <c r="G76" s="17">
        <v>12131.447383590552</v>
      </c>
      <c r="H76" s="17">
        <v>15393.250855030654</v>
      </c>
      <c r="I76" s="17">
        <v>17685.217418045759</v>
      </c>
      <c r="J76" s="17">
        <v>16835.050988368235</v>
      </c>
      <c r="K76" s="17">
        <v>17270.002743146273</v>
      </c>
      <c r="L76" s="17">
        <v>18406.469367221376</v>
      </c>
      <c r="M76" s="17">
        <v>19279.54163368194</v>
      </c>
      <c r="N76" s="17">
        <v>19283.130609319549</v>
      </c>
      <c r="O76" s="17">
        <v>18687.029814621739</v>
      </c>
      <c r="P76" s="17">
        <v>18424.019203198626</v>
      </c>
      <c r="Q76" s="17">
        <v>19233.164985066142</v>
      </c>
      <c r="R76" s="17">
        <v>19399.945281397177</v>
      </c>
      <c r="S76" s="17">
        <v>18961.74703761554</v>
      </c>
      <c r="T76" s="17">
        <v>19518.543581005681</v>
      </c>
      <c r="U76" s="17">
        <v>18899.287196076704</v>
      </c>
      <c r="V76" s="17">
        <v>18956.077712830556</v>
      </c>
      <c r="W76" s="17">
        <v>19367.809174967493</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10109.291186318309</v>
      </c>
      <c r="D83" s="5">
        <v>7872.5543352712612</v>
      </c>
      <c r="E83" s="5">
        <v>7896.367573928168</v>
      </c>
      <c r="F83" s="5">
        <v>9207.154427299447</v>
      </c>
      <c r="G83" s="5">
        <v>8717.4901408609257</v>
      </c>
      <c r="H83" s="5">
        <v>8867.0505127294837</v>
      </c>
      <c r="I83" s="5">
        <v>5963.1315429995084</v>
      </c>
      <c r="J83" s="5">
        <v>7837.5530653996202</v>
      </c>
      <c r="K83" s="5">
        <v>7415.1338593588607</v>
      </c>
      <c r="L83" s="5">
        <v>6474.7639847234677</v>
      </c>
      <c r="M83" s="5">
        <v>5808.4973921142582</v>
      </c>
      <c r="N83" s="5">
        <v>5613.6320606654372</v>
      </c>
      <c r="O83" s="5">
        <v>5466.9413076653918</v>
      </c>
      <c r="P83" s="5">
        <v>4671.4528769004</v>
      </c>
      <c r="Q83" s="5">
        <v>3725.3090797470813</v>
      </c>
      <c r="R83" s="5">
        <v>3104.9920803171972</v>
      </c>
      <c r="S83" s="5">
        <v>2966.1493245254887</v>
      </c>
      <c r="T83" s="5">
        <v>2603.9065124441172</v>
      </c>
      <c r="U83" s="5">
        <v>2242.2285372664473</v>
      </c>
      <c r="V83" s="5">
        <v>2480.1384081989127</v>
      </c>
      <c r="W83" s="5">
        <v>2283.535819350187</v>
      </c>
    </row>
    <row r="84" spans="1:23">
      <c r="A84" s="6" t="s">
        <v>148</v>
      </c>
      <c r="B84" s="6" t="s">
        <v>118</v>
      </c>
      <c r="C84" s="5">
        <v>2.6068722432369755</v>
      </c>
      <c r="D84" s="5">
        <v>1.4106655303786451</v>
      </c>
      <c r="E84" s="5">
        <v>6.4157408972292513</v>
      </c>
      <c r="F84" s="5">
        <v>11.937013861168314</v>
      </c>
      <c r="G84" s="5">
        <v>13.765107043717251</v>
      </c>
      <c r="H84" s="5">
        <v>8.8372380863036408</v>
      </c>
      <c r="I84" s="5">
        <v>25.669204188877913</v>
      </c>
      <c r="J84" s="5">
        <v>10.289859439689323</v>
      </c>
      <c r="K84" s="5">
        <v>12.754889026700202</v>
      </c>
      <c r="L84" s="5">
        <v>22.56173235227233</v>
      </c>
      <c r="M84" s="5">
        <v>30.617710794281084</v>
      </c>
      <c r="N84" s="5">
        <v>54.698206722995103</v>
      </c>
      <c r="O84" s="5">
        <v>79.155067016847326</v>
      </c>
      <c r="P84" s="5">
        <v>227.93937962663838</v>
      </c>
      <c r="Q84" s="5">
        <v>566.41599875288341</v>
      </c>
      <c r="R84" s="5">
        <v>756.70275204881045</v>
      </c>
      <c r="S84" s="5">
        <v>1015.8837809389752</v>
      </c>
      <c r="T84" s="5">
        <v>1494.4087490326804</v>
      </c>
      <c r="U84" s="5">
        <v>1922.2924417199013</v>
      </c>
      <c r="V84" s="5">
        <v>1054.2750726899162</v>
      </c>
      <c r="W84" s="5">
        <v>1005.4055338451585</v>
      </c>
    </row>
    <row r="85" spans="1:23">
      <c r="A85" s="6" t="s">
        <v>148</v>
      </c>
      <c r="B85" s="6" t="s">
        <v>119</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148</v>
      </c>
      <c r="B86" s="6" t="s">
        <v>120</v>
      </c>
      <c r="C86" s="5">
        <v>2124.9864894117436</v>
      </c>
      <c r="D86" s="5">
        <v>2049.344655197121</v>
      </c>
      <c r="E86" s="5">
        <v>2464.3763828690999</v>
      </c>
      <c r="F86" s="5">
        <v>3255.7838927796147</v>
      </c>
      <c r="G86" s="5">
        <v>3972.4660934421822</v>
      </c>
      <c r="H86" s="5">
        <v>4666.4182682741139</v>
      </c>
      <c r="I86" s="5">
        <v>5330.4353472107487</v>
      </c>
      <c r="J86" s="5">
        <v>5515.5666479780739</v>
      </c>
      <c r="K86" s="5">
        <v>5945.7042490265067</v>
      </c>
      <c r="L86" s="5">
        <v>6376.7534758114743</v>
      </c>
      <c r="M86" s="5">
        <v>7616.8762577745592</v>
      </c>
      <c r="N86" s="5">
        <v>7836.5117680908734</v>
      </c>
      <c r="O86" s="5">
        <v>8108.6191414653476</v>
      </c>
      <c r="P86" s="5">
        <v>9141.8804332507207</v>
      </c>
      <c r="Q86" s="5">
        <v>9852.6819749929818</v>
      </c>
      <c r="R86" s="5">
        <v>10514.972813992652</v>
      </c>
      <c r="S86" s="5">
        <v>10636.974285010496</v>
      </c>
      <c r="T86" s="5">
        <v>11307.644321304395</v>
      </c>
      <c r="U86" s="5">
        <v>11790.885487900743</v>
      </c>
      <c r="V86" s="5">
        <v>9913.1084678493644</v>
      </c>
      <c r="W86" s="5">
        <v>9942.9954391700649</v>
      </c>
    </row>
    <row r="87" spans="1:23">
      <c r="A87" s="6" t="s">
        <v>148</v>
      </c>
      <c r="B87" s="6" t="s">
        <v>121</v>
      </c>
      <c r="C87" s="5">
        <v>0</v>
      </c>
      <c r="D87" s="5">
        <v>0</v>
      </c>
      <c r="E87" s="5">
        <v>0</v>
      </c>
      <c r="F87" s="5">
        <v>0</v>
      </c>
      <c r="G87" s="5">
        <v>0</v>
      </c>
      <c r="H87" s="5">
        <v>0</v>
      </c>
      <c r="I87" s="5">
        <v>304.7945277</v>
      </c>
      <c r="J87" s="5">
        <v>289.67010285000055</v>
      </c>
      <c r="K87" s="5">
        <v>299.07209265000097</v>
      </c>
      <c r="L87" s="5">
        <v>295.3830382499994</v>
      </c>
      <c r="M87" s="5">
        <v>293.47250354999977</v>
      </c>
      <c r="N87" s="5">
        <v>304.35127890000041</v>
      </c>
      <c r="O87" s="5">
        <v>315.56269275000051</v>
      </c>
      <c r="P87" s="5">
        <v>288.32339579999996</v>
      </c>
      <c r="Q87" s="5">
        <v>298.19626634999759</v>
      </c>
      <c r="R87" s="5">
        <v>287.00702789999946</v>
      </c>
      <c r="S87" s="5">
        <v>304.77683970000044</v>
      </c>
      <c r="T87" s="5">
        <v>291.80203635000095</v>
      </c>
      <c r="U87" s="5">
        <v>299.86147470000054</v>
      </c>
      <c r="V87" s="5">
        <v>294.94377960000088</v>
      </c>
      <c r="W87" s="5">
        <v>292.70548620000147</v>
      </c>
    </row>
    <row r="88" spans="1:23">
      <c r="A88" s="6" t="s">
        <v>148</v>
      </c>
      <c r="B88" s="6" t="s">
        <v>122</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0" t="s">
        <v>150</v>
      </c>
      <c r="B89" s="100"/>
      <c r="C89" s="17">
        <v>12520.807185062953</v>
      </c>
      <c r="D89" s="17">
        <v>10243.457638761582</v>
      </c>
      <c r="E89" s="17">
        <v>10712.242324931869</v>
      </c>
      <c r="F89" s="17">
        <v>12845.116343767962</v>
      </c>
      <c r="G89" s="17">
        <v>13096.666422520009</v>
      </c>
      <c r="H89" s="17">
        <v>13948.731244125698</v>
      </c>
      <c r="I89" s="17">
        <v>12018.114373826556</v>
      </c>
      <c r="J89" s="17">
        <v>14077.596872587195</v>
      </c>
      <c r="K89" s="17">
        <v>14111.15543358297</v>
      </c>
      <c r="L89" s="17">
        <v>13610.717445636343</v>
      </c>
      <c r="M89" s="17">
        <v>14204.971835927518</v>
      </c>
      <c r="N89" s="17">
        <v>14255.87155881031</v>
      </c>
      <c r="O89" s="17">
        <v>14395.387125955038</v>
      </c>
      <c r="P89" s="17">
        <v>14612.67023482482</v>
      </c>
      <c r="Q89" s="17">
        <v>14410.273130611562</v>
      </c>
      <c r="R89" s="17">
        <v>14467.314742277948</v>
      </c>
      <c r="S89" s="17">
        <v>14477.136362949386</v>
      </c>
      <c r="T89" s="17">
        <v>14777.206772803513</v>
      </c>
      <c r="U89" s="17">
        <v>14908.66880682939</v>
      </c>
      <c r="V89" s="17">
        <v>13270.447525479178</v>
      </c>
      <c r="W89" s="17">
        <v>13115.846730988655</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12520.807185062953</v>
      </c>
      <c r="D91" s="17">
        <v>10243.457638761582</v>
      </c>
      <c r="E91" s="17">
        <v>10712.242324931869</v>
      </c>
      <c r="F91" s="17">
        <v>12845.116343767962</v>
      </c>
      <c r="G91" s="17">
        <v>13096.666422520009</v>
      </c>
      <c r="H91" s="17">
        <v>13948.731244125698</v>
      </c>
      <c r="I91" s="17">
        <v>12018.114373826556</v>
      </c>
      <c r="J91" s="17">
        <v>14077.596872587195</v>
      </c>
      <c r="K91" s="17">
        <v>14111.15543358297</v>
      </c>
      <c r="L91" s="17">
        <v>13610.717445636343</v>
      </c>
      <c r="M91" s="17">
        <v>14204.971835927518</v>
      </c>
      <c r="N91" s="17">
        <v>14255.87155881031</v>
      </c>
      <c r="O91" s="17">
        <v>14395.387125955038</v>
      </c>
      <c r="P91" s="17">
        <v>14612.67023482482</v>
      </c>
      <c r="Q91" s="17">
        <v>14410.273130611562</v>
      </c>
      <c r="R91" s="17">
        <v>14467.314742277948</v>
      </c>
      <c r="S91" s="17">
        <v>14477.136362949386</v>
      </c>
      <c r="T91" s="17">
        <v>14777.206772803513</v>
      </c>
      <c r="U91" s="17">
        <v>14908.66880682939</v>
      </c>
      <c r="V91" s="17">
        <v>13270.447525479178</v>
      </c>
      <c r="W91" s="17">
        <v>13115.846730988655</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-513.436523383039</v>
      </c>
      <c r="D96" s="5">
        <v>-849.01419629478414</v>
      </c>
      <c r="E96" s="5">
        <v>-1292.9072357142495</v>
      </c>
      <c r="F96" s="5">
        <v>-2349.0389603217463</v>
      </c>
      <c r="G96" s="5">
        <v>-8046.9142989279617</v>
      </c>
      <c r="H96" s="5">
        <v>-8944.4087154162917</v>
      </c>
      <c r="I96" s="5">
        <v>-11040.240918773312</v>
      </c>
      <c r="J96" s="5">
        <v>-12612.182598407313</v>
      </c>
      <c r="K96" s="5">
        <v>-13661.600859253951</v>
      </c>
      <c r="L96" s="5">
        <v>-15104.8340967367</v>
      </c>
      <c r="M96" s="5">
        <v>-17172.833804970429</v>
      </c>
      <c r="N96" s="5">
        <v>-20453.363468865344</v>
      </c>
      <c r="O96" s="5">
        <v>-21190.05757522877</v>
      </c>
      <c r="P96" s="5">
        <v>-21323.622780448932</v>
      </c>
      <c r="Q96" s="5">
        <v>-30034.345184264861</v>
      </c>
      <c r="R96" s="5">
        <v>-31718.921173090515</v>
      </c>
      <c r="S96" s="5">
        <v>-33644.436942372144</v>
      </c>
      <c r="T96" s="5">
        <v>-30810.5202822135</v>
      </c>
      <c r="U96" s="5">
        <v>-33834.83117321015</v>
      </c>
      <c r="V96" s="5">
        <v>-33077.377949843874</v>
      </c>
      <c r="W96" s="5">
        <v>-34487.25100885296</v>
      </c>
    </row>
    <row r="97" spans="1:23">
      <c r="A97" s="6" t="s">
        <v>77</v>
      </c>
      <c r="B97" s="6" t="s">
        <v>127</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0" t="s">
        <v>138</v>
      </c>
      <c r="B98" s="100"/>
      <c r="C98" s="17">
        <v>-946.10033404208946</v>
      </c>
      <c r="D98" s="17">
        <v>-1598.1810929182316</v>
      </c>
      <c r="E98" s="17">
        <v>-2245.5530269300793</v>
      </c>
      <c r="F98" s="17">
        <v>-3633.768422535878</v>
      </c>
      <c r="G98" s="17">
        <v>-9512.6054673444996</v>
      </c>
      <c r="H98" s="17">
        <v>-10491.364756067824</v>
      </c>
      <c r="I98" s="17">
        <v>-12736.216150733053</v>
      </c>
      <c r="J98" s="17">
        <v>-14466.178286319635</v>
      </c>
      <c r="K98" s="17">
        <v>-15688.56410554049</v>
      </c>
      <c r="L98" s="17">
        <v>-17318.718712920603</v>
      </c>
      <c r="M98" s="17">
        <v>-19576.346287362725</v>
      </c>
      <c r="N98" s="17">
        <v>-23033.424739110698</v>
      </c>
      <c r="O98" s="17">
        <v>-23943.595247731588</v>
      </c>
      <c r="P98" s="17">
        <v>-24272.142873477609</v>
      </c>
      <c r="Q98" s="17">
        <v>-33186.047098677845</v>
      </c>
      <c r="R98" s="17">
        <v>-35158.068428057682</v>
      </c>
      <c r="S98" s="17">
        <v>-37366.601622790753</v>
      </c>
      <c r="T98" s="17">
        <v>-34817.584825572703</v>
      </c>
      <c r="U98" s="17">
        <v>-38129.091972570153</v>
      </c>
      <c r="V98" s="17">
        <v>-37705.36573227738</v>
      </c>
      <c r="W98" s="17">
        <v>-39457.231859374224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-151.58752429340194</v>
      </c>
      <c r="D101" s="5">
        <v>-367.05680501933352</v>
      </c>
      <c r="E101" s="5">
        <v>-491.5288288332527</v>
      </c>
      <c r="F101" s="5">
        <v>-1033.9909426913127</v>
      </c>
      <c r="G101" s="5">
        <v>-6085.2382170235987</v>
      </c>
      <c r="H101" s="5">
        <v>-6767.8968059077797</v>
      </c>
      <c r="I101" s="5">
        <v>-7851.4680665985361</v>
      </c>
      <c r="J101" s="5">
        <v>-6552.0372507747252</v>
      </c>
      <c r="K101" s="5">
        <v>-7236.0448374662592</v>
      </c>
      <c r="L101" s="5">
        <v>-7772.9266915518347</v>
      </c>
      <c r="M101" s="5">
        <v>-9107.2722740135578</v>
      </c>
      <c r="N101" s="5">
        <v>-8921.1515163613585</v>
      </c>
      <c r="O101" s="5">
        <v>-9046.5356096964952</v>
      </c>
      <c r="P101" s="5">
        <v>-8860.6350265687197</v>
      </c>
      <c r="Q101" s="5">
        <v>-13839.483319604082</v>
      </c>
      <c r="R101" s="5">
        <v>-14184.265420318296</v>
      </c>
      <c r="S101" s="5">
        <v>-14451.024324965754</v>
      </c>
      <c r="T101" s="5">
        <v>-13069.226841180835</v>
      </c>
      <c r="U101" s="5">
        <v>-13697.170767971902</v>
      </c>
      <c r="V101" s="5">
        <v>-13955.804947495215</v>
      </c>
      <c r="W101" s="5">
        <v>-14859.147151907278</v>
      </c>
    </row>
    <row r="102" spans="1:23">
      <c r="A102" s="6" t="s">
        <v>128</v>
      </c>
      <c r="B102" s="6" t="s">
        <v>127</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0" t="s">
        <v>138</v>
      </c>
      <c r="B103" s="100"/>
      <c r="C103" s="17">
        <v>-322.39025615695289</v>
      </c>
      <c r="D103" s="17">
        <v>-672.61540332694847</v>
      </c>
      <c r="E103" s="17">
        <v>-884.55397666900376</v>
      </c>
      <c r="F103" s="17">
        <v>-1564.4351995644397</v>
      </c>
      <c r="G103" s="17">
        <v>-6696.5711844379639</v>
      </c>
      <c r="H103" s="17">
        <v>-7412.0931061508309</v>
      </c>
      <c r="I103" s="17">
        <v>-8550.7470329245134</v>
      </c>
      <c r="J103" s="17">
        <v>-7314.6154139240571</v>
      </c>
      <c r="K103" s="17">
        <v>-8068.8088457756703</v>
      </c>
      <c r="L103" s="17">
        <v>-8677.549007971993</v>
      </c>
      <c r="M103" s="17">
        <v>-10086.618736378325</v>
      </c>
      <c r="N103" s="17">
        <v>-9965.8866480253691</v>
      </c>
      <c r="O103" s="17">
        <v>-10159.448772742035</v>
      </c>
      <c r="P103" s="17">
        <v>-10043.65364277656</v>
      </c>
      <c r="Q103" s="17">
        <v>-15104.764479353931</v>
      </c>
      <c r="R103" s="17">
        <v>-15558.091270066645</v>
      </c>
      <c r="S103" s="17">
        <v>-15920.689944212974</v>
      </c>
      <c r="T103" s="17">
        <v>-14644.051075174295</v>
      </c>
      <c r="U103" s="17">
        <v>-15379.056632176022</v>
      </c>
      <c r="V103" s="17">
        <v>-15754.152597201764</v>
      </c>
      <c r="W103" s="17">
        <v>-16782.820526530577</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-100.37169016842833</v>
      </c>
      <c r="D106" s="5">
        <v>-191.37315339375135</v>
      </c>
      <c r="E106" s="5">
        <v>-351.09824480479944</v>
      </c>
      <c r="F106" s="5">
        <v>-628.84396333426889</v>
      </c>
      <c r="G106" s="5">
        <v>-1099.9956462822202</v>
      </c>
      <c r="H106" s="5">
        <v>-1251.2076959565657</v>
      </c>
      <c r="I106" s="5">
        <v>-1730.74687013722</v>
      </c>
      <c r="J106" s="5">
        <v>-3374.0377211175542</v>
      </c>
      <c r="K106" s="5">
        <v>-3707.2422591310633</v>
      </c>
      <c r="L106" s="5">
        <v>-4402.0515285653983</v>
      </c>
      <c r="M106" s="5">
        <v>-4452.790611335161</v>
      </c>
      <c r="N106" s="5">
        <v>-7847.9932655786579</v>
      </c>
      <c r="O106" s="5">
        <v>-8539.3228828613574</v>
      </c>
      <c r="P106" s="5">
        <v>-8819.2248921941937</v>
      </c>
      <c r="Q106" s="5">
        <v>-10410.671639138283</v>
      </c>
      <c r="R106" s="5">
        <v>-10409.545521422218</v>
      </c>
      <c r="S106" s="5">
        <v>-10928.22737108561</v>
      </c>
      <c r="T106" s="5">
        <v>-9615.649764455291</v>
      </c>
      <c r="U106" s="5">
        <v>-10822.469797140286</v>
      </c>
      <c r="V106" s="5">
        <v>-10707.056851349371</v>
      </c>
      <c r="W106" s="5">
        <v>-11707.154100031843</v>
      </c>
    </row>
    <row r="107" spans="1:23">
      <c r="A107" s="6" t="s">
        <v>145</v>
      </c>
      <c r="B107" s="6" t="s">
        <v>127</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0" t="s">
        <v>138</v>
      </c>
      <c r="B108" s="100"/>
      <c r="C108" s="17">
        <v>-196.63307861467854</v>
      </c>
      <c r="D108" s="17">
        <v>-364.48516570413835</v>
      </c>
      <c r="E108" s="17">
        <v>-575.58681540641237</v>
      </c>
      <c r="F108" s="17">
        <v>-935.40293110472885</v>
      </c>
      <c r="G108" s="17">
        <v>-1454.4856023114721</v>
      </c>
      <c r="H108" s="17">
        <v>-1627.2711232845118</v>
      </c>
      <c r="I108" s="17">
        <v>-2142.1508111896737</v>
      </c>
      <c r="J108" s="17">
        <v>-3825.950792316688</v>
      </c>
      <c r="K108" s="17">
        <v>-4198.2600395726686</v>
      </c>
      <c r="L108" s="17">
        <v>-4945.0549396679726</v>
      </c>
      <c r="M108" s="17">
        <v>-5046.5459777232772</v>
      </c>
      <c r="N108" s="17">
        <v>-8487.3662092312479</v>
      </c>
      <c r="O108" s="17">
        <v>-9227.5250154162568</v>
      </c>
      <c r="P108" s="17">
        <v>-9560.2170036602001</v>
      </c>
      <c r="Q108" s="17">
        <v>-11208.09069380958</v>
      </c>
      <c r="R108" s="17">
        <v>-11283.662856576369</v>
      </c>
      <c r="S108" s="17">
        <v>-11872.516002388944</v>
      </c>
      <c r="T108" s="17">
        <v>-10638.760733771802</v>
      </c>
      <c r="U108" s="17">
        <v>-11914.456389830986</v>
      </c>
      <c r="V108" s="17">
        <v>-11902.259071080302</v>
      </c>
      <c r="W108" s="17">
        <v>-13003.674481610622</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-120.23316632576319</v>
      </c>
      <c r="D111" s="5">
        <v>-136.94746756157681</v>
      </c>
      <c r="E111" s="5">
        <v>-226.86561507640928</v>
      </c>
      <c r="F111" s="5">
        <v>-401.09690390190508</v>
      </c>
      <c r="G111" s="5">
        <v>-515.94565916648935</v>
      </c>
      <c r="H111" s="5">
        <v>-555.23707277767278</v>
      </c>
      <c r="I111" s="5">
        <v>-1064.7699199774092</v>
      </c>
      <c r="J111" s="5">
        <v>-2313.6976889580428</v>
      </c>
      <c r="K111" s="5">
        <v>-2328.0218619495672</v>
      </c>
      <c r="L111" s="5">
        <v>-2523.2093812475341</v>
      </c>
      <c r="M111" s="5">
        <v>-3189.7470301783687</v>
      </c>
      <c r="N111" s="5">
        <v>-3212.5547676468277</v>
      </c>
      <c r="O111" s="5">
        <v>-3097.0063975858943</v>
      </c>
      <c r="P111" s="5">
        <v>-2952.8291243497697</v>
      </c>
      <c r="Q111" s="5">
        <v>-4562.8459356917938</v>
      </c>
      <c r="R111" s="5">
        <v>-5529.5853162666672</v>
      </c>
      <c r="S111" s="5">
        <v>-5988.5962227596674</v>
      </c>
      <c r="T111" s="5">
        <v>-5326.3711871328633</v>
      </c>
      <c r="U111" s="5">
        <v>-5907.4108569024784</v>
      </c>
      <c r="V111" s="5">
        <v>-6107.7746939006674</v>
      </c>
      <c r="W111" s="5">
        <v>-5677.5665911973747</v>
      </c>
    </row>
    <row r="112" spans="1:23">
      <c r="A112" s="6" t="s">
        <v>146</v>
      </c>
      <c r="B112" s="6" t="s">
        <v>127</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0" t="s">
        <v>138</v>
      </c>
      <c r="B113" s="100"/>
      <c r="C113" s="17">
        <v>-199.90179228070019</v>
      </c>
      <c r="D113" s="17">
        <v>-281.65154112002483</v>
      </c>
      <c r="E113" s="17">
        <v>-410.80862944985728</v>
      </c>
      <c r="F113" s="17">
        <v>-653.04775861237806</v>
      </c>
      <c r="G113" s="17">
        <v>-801.09027895082636</v>
      </c>
      <c r="H113" s="17">
        <v>-857.82752628477283</v>
      </c>
      <c r="I113" s="17">
        <v>-1402.0129954400102</v>
      </c>
      <c r="J113" s="17">
        <v>-2684.4863008775401</v>
      </c>
      <c r="K113" s="17">
        <v>-2736.2295393917193</v>
      </c>
      <c r="L113" s="17">
        <v>-2971.4986535613821</v>
      </c>
      <c r="M113" s="17">
        <v>-3678.6248055737437</v>
      </c>
      <c r="N113" s="17">
        <v>-3743.2773511214218</v>
      </c>
      <c r="O113" s="17">
        <v>-3662.8109986861291</v>
      </c>
      <c r="P113" s="17">
        <v>-3563.7129110523847</v>
      </c>
      <c r="Q113" s="17">
        <v>-5215.6386041824471</v>
      </c>
      <c r="R113" s="17">
        <v>-6247.4557587447553</v>
      </c>
      <c r="S113" s="17">
        <v>-6779.5457182118962</v>
      </c>
      <c r="T113" s="17">
        <v>-6184.0434675856422</v>
      </c>
      <c r="U113" s="17">
        <v>-6834.19765084767</v>
      </c>
      <c r="V113" s="17">
        <v>-7109.9578982570174</v>
      </c>
      <c r="W113" s="17">
        <v>-6754.504073269055</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-138.1424676167984</v>
      </c>
      <c r="D116" s="5">
        <v>-152.00838159713356</v>
      </c>
      <c r="E116" s="5">
        <v>-215.86736237188177</v>
      </c>
      <c r="F116" s="5">
        <v>-270.95185918055773</v>
      </c>
      <c r="G116" s="5">
        <v>-329.64872522459757</v>
      </c>
      <c r="H116" s="5">
        <v>-359.54161369281366</v>
      </c>
      <c r="I116" s="5">
        <v>-363.18789908754616</v>
      </c>
      <c r="J116" s="5">
        <v>-360.30440237472891</v>
      </c>
      <c r="K116" s="5">
        <v>-375.13867202474046</v>
      </c>
      <c r="L116" s="5">
        <v>-380.25387995105046</v>
      </c>
      <c r="M116" s="5">
        <v>-387.00523689243937</v>
      </c>
      <c r="N116" s="5">
        <v>-407.31870210327588</v>
      </c>
      <c r="O116" s="5">
        <v>-413.98592575853297</v>
      </c>
      <c r="P116" s="5">
        <v>-413.03451141696871</v>
      </c>
      <c r="Q116" s="5">
        <v>-524.18800389606531</v>
      </c>
      <c r="R116" s="5">
        <v>-659.9512078876719</v>
      </c>
      <c r="S116" s="5">
        <v>-997.69904040402173</v>
      </c>
      <c r="T116" s="5">
        <v>-963.29402785395439</v>
      </c>
      <c r="U116" s="5">
        <v>-998.9499442844359</v>
      </c>
      <c r="V116" s="5">
        <v>-1010.0121174970259</v>
      </c>
      <c r="W116" s="5">
        <v>-988.35602385338836</v>
      </c>
    </row>
    <row r="117" spans="1:23">
      <c r="A117" s="6" t="s">
        <v>147</v>
      </c>
      <c r="B117" s="6" t="s">
        <v>127</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0" t="s">
        <v>138</v>
      </c>
      <c r="B118" s="100"/>
      <c r="C118" s="17">
        <v>-212.70567797872428</v>
      </c>
      <c r="D118" s="17">
        <v>-258.35710568603355</v>
      </c>
      <c r="E118" s="17">
        <v>-345.08704163690174</v>
      </c>
      <c r="F118" s="17">
        <v>-438.80820411131475</v>
      </c>
      <c r="G118" s="17">
        <v>-513.25781165904459</v>
      </c>
      <c r="H118" s="17">
        <v>-550.73038284374866</v>
      </c>
      <c r="I118" s="17">
        <v>-574.65695579074509</v>
      </c>
      <c r="J118" s="17">
        <v>-589.26447244956489</v>
      </c>
      <c r="K118" s="17">
        <v>-626.18666031239343</v>
      </c>
      <c r="L118" s="17">
        <v>-650.75322174008852</v>
      </c>
      <c r="M118" s="17">
        <v>-677.84286935114835</v>
      </c>
      <c r="N118" s="17">
        <v>-718.43245091791982</v>
      </c>
      <c r="O118" s="17">
        <v>-744.01943564408793</v>
      </c>
      <c r="P118" s="17">
        <v>-766.10668020468074</v>
      </c>
      <c r="Q118" s="17">
        <v>-896.49318309957232</v>
      </c>
      <c r="R118" s="17">
        <v>-1063.82606041797</v>
      </c>
      <c r="S118" s="17">
        <v>-1439.1897896002217</v>
      </c>
      <c r="T118" s="17">
        <v>-1433.9783429201984</v>
      </c>
      <c r="U118" s="17">
        <v>-1505.415536561412</v>
      </c>
      <c r="V118" s="17">
        <v>-1549.2530248871258</v>
      </c>
      <c r="W118" s="17">
        <v>-1562.7440209726315</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-3.1016749786470901</v>
      </c>
      <c r="D121" s="5">
        <v>-1.6283887229887939</v>
      </c>
      <c r="E121" s="5">
        <v>-7.5471846279064883</v>
      </c>
      <c r="F121" s="5">
        <v>-14.155291213701734</v>
      </c>
      <c r="G121" s="5">
        <v>-16.086051231055407</v>
      </c>
      <c r="H121" s="5">
        <v>-10.525527081459147</v>
      </c>
      <c r="I121" s="5">
        <v>-30.068162972600675</v>
      </c>
      <c r="J121" s="5">
        <v>-12.105535182261381</v>
      </c>
      <c r="K121" s="5">
        <v>-15.153228682318893</v>
      </c>
      <c r="L121" s="5">
        <v>-26.392615420881949</v>
      </c>
      <c r="M121" s="5">
        <v>-36.018652550901635</v>
      </c>
      <c r="N121" s="5">
        <v>-64.345217175226921</v>
      </c>
      <c r="O121" s="5">
        <v>-93.206759326487841</v>
      </c>
      <c r="P121" s="5">
        <v>-277.89922591927956</v>
      </c>
      <c r="Q121" s="5">
        <v>-697.15628593463521</v>
      </c>
      <c r="R121" s="5">
        <v>-935.57370719566075</v>
      </c>
      <c r="S121" s="5">
        <v>-1278.8899831570889</v>
      </c>
      <c r="T121" s="5">
        <v>-1835.9784615905548</v>
      </c>
      <c r="U121" s="5">
        <v>-2408.8298069110492</v>
      </c>
      <c r="V121" s="5">
        <v>-1296.7293396015959</v>
      </c>
      <c r="W121" s="5">
        <v>-1255.0271418630812</v>
      </c>
    </row>
    <row r="122" spans="1:23">
      <c r="A122" s="6" t="s">
        <v>148</v>
      </c>
      <c r="B122" s="6" t="s">
        <v>127</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0" t="s">
        <v>138</v>
      </c>
      <c r="B123" s="100"/>
      <c r="C123" s="17">
        <v>-14.46952901103349</v>
      </c>
      <c r="D123" s="17">
        <v>-21.071877081086296</v>
      </c>
      <c r="E123" s="17">
        <v>-29.51656376790449</v>
      </c>
      <c r="F123" s="17">
        <v>-42.074329143016328</v>
      </c>
      <c r="G123" s="17">
        <v>-47.200589985191606</v>
      </c>
      <c r="H123" s="17">
        <v>-43.442617503959141</v>
      </c>
      <c r="I123" s="17">
        <v>-66.648355388110161</v>
      </c>
      <c r="J123" s="17">
        <v>-51.861306751784781</v>
      </c>
      <c r="K123" s="17">
        <v>-59.079020488037699</v>
      </c>
      <c r="L123" s="17">
        <v>-73.862889979163953</v>
      </c>
      <c r="M123" s="17">
        <v>-86.713898336231836</v>
      </c>
      <c r="N123" s="17">
        <v>-118.46207981474092</v>
      </c>
      <c r="O123" s="17">
        <v>-149.79102524307615</v>
      </c>
      <c r="P123" s="17">
        <v>-338.45263578378245</v>
      </c>
      <c r="Q123" s="17">
        <v>-761.06013823231615</v>
      </c>
      <c r="R123" s="17">
        <v>-1005.0324822519425</v>
      </c>
      <c r="S123" s="17">
        <v>-1354.6601683767151</v>
      </c>
      <c r="T123" s="17">
        <v>-1916.7512061207638</v>
      </c>
      <c r="U123" s="17">
        <v>-2495.9657631540649</v>
      </c>
      <c r="V123" s="17">
        <v>-1389.7431408511736</v>
      </c>
      <c r="W123" s="17">
        <v>-1353.4887569913394</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871.8163137368</v>
      </c>
      <c r="D4" s="5">
        <v>1015.1661155955001</v>
      </c>
      <c r="E4" s="5">
        <v>1626.8242704043</v>
      </c>
      <c r="F4" s="5">
        <v>2535.3319925195001</v>
      </c>
      <c r="G4" s="5">
        <v>2890.5564752598002</v>
      </c>
      <c r="H4" s="5">
        <v>4581.1237587073001</v>
      </c>
      <c r="I4" s="5">
        <v>4725.6751316406007</v>
      </c>
      <c r="J4" s="5">
        <v>4882.4881294683</v>
      </c>
      <c r="K4" s="5">
        <v>5057.3343503663009</v>
      </c>
      <c r="L4" s="5">
        <v>5181.6366931838002</v>
      </c>
      <c r="M4" s="5">
        <v>5321.2605879212997</v>
      </c>
      <c r="N4" s="5">
        <v>5453.2310456450996</v>
      </c>
      <c r="O4" s="5">
        <v>5533.5724786395995</v>
      </c>
      <c r="P4" s="5">
        <v>5639.9357643038002</v>
      </c>
      <c r="Q4" s="5">
        <v>5813.6375633529015</v>
      </c>
      <c r="R4" s="5">
        <v>5998.8489181856003</v>
      </c>
      <c r="S4" s="5">
        <v>6183.1816662751016</v>
      </c>
      <c r="T4" s="5">
        <v>6381.4884858006017</v>
      </c>
      <c r="U4" s="5">
        <v>6590.7021548337998</v>
      </c>
      <c r="V4" s="5">
        <v>6757.0067127307011</v>
      </c>
      <c r="W4" s="5">
        <v>6927.2954154921008</v>
      </c>
      <c r="AB4" s="3"/>
    </row>
    <row r="5" spans="1:28">
      <c r="A5" s="6" t="s">
        <v>77</v>
      </c>
      <c r="B5" s="80" t="s">
        <v>130</v>
      </c>
      <c r="C5" s="5">
        <v>810</v>
      </c>
      <c r="D5" s="5">
        <v>830</v>
      </c>
      <c r="E5" s="5">
        <v>830</v>
      </c>
      <c r="F5" s="5">
        <v>830</v>
      </c>
      <c r="G5" s="5">
        <v>1383.54659262</v>
      </c>
      <c r="H5" s="5">
        <v>3192.8206684100001</v>
      </c>
      <c r="I5" s="5">
        <v>3331.8812100800001</v>
      </c>
      <c r="J5" s="5">
        <v>4568.7031928699998</v>
      </c>
      <c r="K5" s="5">
        <v>4749.5606478700001</v>
      </c>
      <c r="L5" s="5">
        <v>4749.5606478700001</v>
      </c>
      <c r="M5" s="5">
        <v>4749.5606478700001</v>
      </c>
      <c r="N5" s="5">
        <v>5044.8958857199996</v>
      </c>
      <c r="O5" s="5">
        <v>5168.2477499899996</v>
      </c>
      <c r="P5" s="5">
        <v>5347.9040731900004</v>
      </c>
      <c r="Q5" s="5">
        <v>5347.9040731900004</v>
      </c>
      <c r="R5" s="5">
        <v>5490.03729337</v>
      </c>
      <c r="S5" s="5">
        <v>6137.1392017899998</v>
      </c>
      <c r="T5" s="5">
        <v>6137.1392017899998</v>
      </c>
      <c r="U5" s="5">
        <v>6137.1392017899998</v>
      </c>
      <c r="V5" s="5">
        <v>6137.1392017899998</v>
      </c>
      <c r="W5" s="5">
        <v>6137.1392017899998</v>
      </c>
      <c r="AB5" s="3"/>
    </row>
    <row r="6" spans="1:28">
      <c r="A6" s="6" t="s">
        <v>77</v>
      </c>
      <c r="B6" s="80" t="s">
        <v>131</v>
      </c>
      <c r="C6" s="5">
        <v>0</v>
      </c>
      <c r="D6" s="5">
        <v>0</v>
      </c>
      <c r="E6" s="5">
        <v>0</v>
      </c>
      <c r="F6" s="5">
        <v>2040</v>
      </c>
      <c r="G6" s="5">
        <v>2040</v>
      </c>
      <c r="H6" s="5">
        <v>2561.69754586</v>
      </c>
      <c r="I6" s="5">
        <v>2561.69754586</v>
      </c>
      <c r="J6" s="5">
        <v>4545.7100966600001</v>
      </c>
      <c r="K6" s="5">
        <v>4545.7100966600001</v>
      </c>
      <c r="L6" s="5">
        <v>4545.7100966600001</v>
      </c>
      <c r="M6" s="5">
        <v>4545.7100966600001</v>
      </c>
      <c r="N6" s="5">
        <v>4545.7100966600001</v>
      </c>
      <c r="O6" s="5">
        <v>4545.7100966600001</v>
      </c>
      <c r="P6" s="5">
        <v>4545.7100966600001</v>
      </c>
      <c r="Q6" s="5">
        <v>4545.7100966600001</v>
      </c>
      <c r="R6" s="5">
        <v>4545.7100966600001</v>
      </c>
      <c r="S6" s="5">
        <v>4545.7100966600001</v>
      </c>
      <c r="T6" s="5">
        <v>4545.7100966600001</v>
      </c>
      <c r="U6" s="5">
        <v>4545.7100966600001</v>
      </c>
      <c r="V6" s="5">
        <v>4545.7100966600001</v>
      </c>
      <c r="W6" s="5">
        <v>4545.7100966600001</v>
      </c>
      <c r="AB6" s="3"/>
    </row>
    <row r="7" spans="1:28">
      <c r="A7" s="6" t="s">
        <v>77</v>
      </c>
      <c r="B7" s="80"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0" t="s">
        <v>151</v>
      </c>
      <c r="B8" s="100"/>
      <c r="C8" s="17">
        <v>2263.6326274738631</v>
      </c>
      <c r="D8" s="17">
        <v>2867.9042758626456</v>
      </c>
      <c r="E8" s="17">
        <v>3768.1896524406811</v>
      </c>
      <c r="F8" s="17">
        <v>7170.1252309501097</v>
      </c>
      <c r="G8" s="17">
        <v>8078.3346005467247</v>
      </c>
      <c r="H8" s="17">
        <v>12169.849803129277</v>
      </c>
      <c r="I8" s="17">
        <v>12616.414886264774</v>
      </c>
      <c r="J8" s="17">
        <v>16174.363579556131</v>
      </c>
      <c r="K8" s="17">
        <v>16733.271950785307</v>
      </c>
      <c r="L8" s="17">
        <v>17055.634888722725</v>
      </c>
      <c r="M8" s="17">
        <v>17391.745695858506</v>
      </c>
      <c r="N8" s="17">
        <v>18019.041145948377</v>
      </c>
      <c r="O8" s="17">
        <v>18435.423467258985</v>
      </c>
      <c r="P8" s="17">
        <v>18958.67268683956</v>
      </c>
      <c r="Q8" s="17">
        <v>19401.73326384083</v>
      </c>
      <c r="R8" s="17">
        <v>20022.951570839854</v>
      </c>
      <c r="S8" s="17">
        <v>21162.491112076867</v>
      </c>
      <c r="T8" s="17">
        <v>21698.610936631841</v>
      </c>
      <c r="U8" s="17">
        <v>22274.311886236399</v>
      </c>
      <c r="V8" s="17">
        <v>22780.428505544685</v>
      </c>
      <c r="W8" s="17">
        <v>23311.912887274328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80" t="s">
        <v>130</v>
      </c>
      <c r="C13" s="5">
        <v>240</v>
      </c>
      <c r="D13" s="5">
        <v>240</v>
      </c>
      <c r="E13" s="5">
        <v>240</v>
      </c>
      <c r="F13" s="5">
        <v>240</v>
      </c>
      <c r="G13" s="5">
        <v>240</v>
      </c>
      <c r="H13" s="5">
        <v>980.70103137000001</v>
      </c>
      <c r="I13" s="5">
        <v>980.70103137000001</v>
      </c>
      <c r="J13" s="5">
        <v>1306.3165189000001</v>
      </c>
      <c r="K13" s="5">
        <v>1487.1739739</v>
      </c>
      <c r="L13" s="5">
        <v>1487.1739739</v>
      </c>
      <c r="M13" s="5">
        <v>1487.1739739</v>
      </c>
      <c r="N13" s="5">
        <v>1487.1739739</v>
      </c>
      <c r="O13" s="5">
        <v>1487.1739739</v>
      </c>
      <c r="P13" s="5">
        <v>1666.8302971000001</v>
      </c>
      <c r="Q13" s="5">
        <v>1666.8302971000001</v>
      </c>
      <c r="R13" s="5">
        <v>1666.8302971000001</v>
      </c>
      <c r="S13" s="5">
        <v>1666.8302971000001</v>
      </c>
      <c r="T13" s="5">
        <v>1666.8302971000001</v>
      </c>
      <c r="U13" s="5">
        <v>1666.8302971000001</v>
      </c>
      <c r="V13" s="5">
        <v>1666.8302971000001</v>
      </c>
      <c r="W13" s="5">
        <v>1666.8302971000001</v>
      </c>
    </row>
    <row r="14" spans="1:28" s="3" customFormat="1">
      <c r="A14" s="6" t="s">
        <v>128</v>
      </c>
      <c r="B14" s="80" t="s">
        <v>131</v>
      </c>
      <c r="C14" s="5">
        <v>0</v>
      </c>
      <c r="D14" s="5">
        <v>0</v>
      </c>
      <c r="E14" s="5">
        <v>0</v>
      </c>
      <c r="F14" s="5">
        <v>2040</v>
      </c>
      <c r="G14" s="5">
        <v>2040</v>
      </c>
      <c r="H14" s="5">
        <v>2040</v>
      </c>
      <c r="I14" s="5">
        <v>2040</v>
      </c>
      <c r="J14" s="5">
        <v>2320.7498947700001</v>
      </c>
      <c r="K14" s="5">
        <v>2320.7498947700001</v>
      </c>
      <c r="L14" s="5">
        <v>2320.7498947700001</v>
      </c>
      <c r="M14" s="5">
        <v>2320.7498947700001</v>
      </c>
      <c r="N14" s="5">
        <v>2320.7498947700001</v>
      </c>
      <c r="O14" s="5">
        <v>2320.7498947700001</v>
      </c>
      <c r="P14" s="5">
        <v>2320.7498947700001</v>
      </c>
      <c r="Q14" s="5">
        <v>2320.7498947700001</v>
      </c>
      <c r="R14" s="5">
        <v>2320.7498947700001</v>
      </c>
      <c r="S14" s="5">
        <v>2320.7498947700001</v>
      </c>
      <c r="T14" s="5">
        <v>2320.7498947700001</v>
      </c>
      <c r="U14" s="5">
        <v>2320.7498947700001</v>
      </c>
      <c r="V14" s="5">
        <v>2320.7498947700001</v>
      </c>
      <c r="W14" s="5">
        <v>2320.7498947700001</v>
      </c>
    </row>
    <row r="15" spans="1:28" s="3" customFormat="1">
      <c r="A15" s="6" t="s">
        <v>128</v>
      </c>
      <c r="B15" s="80"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0" t="s">
        <v>151</v>
      </c>
      <c r="B16" s="100"/>
      <c r="C16" s="17">
        <v>717.27359281489134</v>
      </c>
      <c r="D16" s="17">
        <v>966.48562704110873</v>
      </c>
      <c r="E16" s="17">
        <v>1344.9296295188819</v>
      </c>
      <c r="F16" s="17">
        <v>3959.8001526255921</v>
      </c>
      <c r="G16" s="17">
        <v>4064.7502112252705</v>
      </c>
      <c r="H16" s="17">
        <v>4918.5406953650781</v>
      </c>
      <c r="I16" s="17">
        <v>5041.5208357329793</v>
      </c>
      <c r="J16" s="17">
        <v>5782.0173249365498</v>
      </c>
      <c r="K16" s="17">
        <v>6114.2144136542574</v>
      </c>
      <c r="L16" s="17">
        <v>6248.8445589844096</v>
      </c>
      <c r="M16" s="17">
        <v>6375.5022765259</v>
      </c>
      <c r="N16" s="17">
        <v>6499.074838482732</v>
      </c>
      <c r="O16" s="17">
        <v>6627.8195908105445</v>
      </c>
      <c r="P16" s="17">
        <v>6948.0427301450572</v>
      </c>
      <c r="Q16" s="17">
        <v>7111.2791248673102</v>
      </c>
      <c r="R16" s="17">
        <v>7287.1277115303801</v>
      </c>
      <c r="S16" s="17">
        <v>7466.5714475175082</v>
      </c>
      <c r="T16" s="17">
        <v>7661.3935492072487</v>
      </c>
      <c r="U16" s="17">
        <v>7868.6428078770932</v>
      </c>
      <c r="V16" s="17">
        <v>8043.7573683596147</v>
      </c>
      <c r="W16" s="17">
        <v>8225.7394891867443</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122.8741563808</v>
      </c>
      <c r="D20" s="5">
        <v>156.12093083529999</v>
      </c>
      <c r="E20" s="5">
        <v>291.20872344790001</v>
      </c>
      <c r="F20" s="5">
        <v>496.95499505930002</v>
      </c>
      <c r="G20" s="5">
        <v>656.5054477069001</v>
      </c>
      <c r="H20" s="5">
        <v>1337.5358397549001</v>
      </c>
      <c r="I20" s="5">
        <v>1373.4656054166001</v>
      </c>
      <c r="J20" s="5">
        <v>1412.3288010591</v>
      </c>
      <c r="K20" s="5">
        <v>1455.7417513743999</v>
      </c>
      <c r="L20" s="5">
        <v>1494.6534022752999</v>
      </c>
      <c r="M20" s="5">
        <v>1530.0985006847</v>
      </c>
      <c r="N20" s="5">
        <v>1564.9181379768002</v>
      </c>
      <c r="O20" s="5">
        <v>1600.5620082651999</v>
      </c>
      <c r="P20" s="5">
        <v>1640.2748843457</v>
      </c>
      <c r="Q20" s="5">
        <v>1684.6301609349</v>
      </c>
      <c r="R20" s="5">
        <v>1732.1927266298999</v>
      </c>
      <c r="S20" s="5">
        <v>1781.3769033238</v>
      </c>
      <c r="T20" s="5">
        <v>1835.0969256210001</v>
      </c>
      <c r="U20" s="5">
        <v>1892.6968830034</v>
      </c>
      <c r="V20" s="5">
        <v>1941.0438392106</v>
      </c>
      <c r="W20" s="5">
        <v>1991.137657754</v>
      </c>
    </row>
    <row r="21" spans="1:23" s="3" customFormat="1">
      <c r="A21" s="6" t="s">
        <v>145</v>
      </c>
      <c r="B21" s="80" t="s">
        <v>130</v>
      </c>
      <c r="C21" s="5">
        <v>570</v>
      </c>
      <c r="D21" s="5">
        <v>590</v>
      </c>
      <c r="E21" s="5">
        <v>590</v>
      </c>
      <c r="F21" s="5">
        <v>590</v>
      </c>
      <c r="G21" s="5">
        <v>774.61540213000001</v>
      </c>
      <c r="H21" s="5">
        <v>774.61540213000001</v>
      </c>
      <c r="I21" s="5">
        <v>913.67594380000003</v>
      </c>
      <c r="J21" s="5">
        <v>913.67594380000003</v>
      </c>
      <c r="K21" s="5">
        <v>913.67594380000003</v>
      </c>
      <c r="L21" s="5">
        <v>913.67594380000003</v>
      </c>
      <c r="M21" s="5">
        <v>913.67594380000003</v>
      </c>
      <c r="N21" s="5">
        <v>913.67594380000003</v>
      </c>
      <c r="O21" s="5">
        <v>913.67594380000003</v>
      </c>
      <c r="P21" s="5">
        <v>913.67594380000003</v>
      </c>
      <c r="Q21" s="5">
        <v>913.67594380000003</v>
      </c>
      <c r="R21" s="5">
        <v>913.67594380000003</v>
      </c>
      <c r="S21" s="5">
        <v>913.67594380000003</v>
      </c>
      <c r="T21" s="5">
        <v>913.67594380000003</v>
      </c>
      <c r="U21" s="5">
        <v>913.67594380000003</v>
      </c>
      <c r="V21" s="5">
        <v>913.67594380000003</v>
      </c>
      <c r="W21" s="5">
        <v>913.67594380000003</v>
      </c>
    </row>
    <row r="22" spans="1:23" s="3" customFormat="1">
      <c r="A22" s="6" t="s">
        <v>145</v>
      </c>
      <c r="B22" s="80" t="s">
        <v>131</v>
      </c>
      <c r="C22" s="5">
        <v>0</v>
      </c>
      <c r="D22" s="5">
        <v>0</v>
      </c>
      <c r="E22" s="5">
        <v>0</v>
      </c>
      <c r="F22" s="5">
        <v>0</v>
      </c>
      <c r="G22" s="5">
        <v>0</v>
      </c>
      <c r="H22" s="5">
        <v>0</v>
      </c>
      <c r="I22" s="5">
        <v>0</v>
      </c>
      <c r="J22" s="5">
        <v>572.96020189000001</v>
      </c>
      <c r="K22" s="5">
        <v>572.96020189000001</v>
      </c>
      <c r="L22" s="5">
        <v>572.96020189000001</v>
      </c>
      <c r="M22" s="5">
        <v>572.96020189000001</v>
      </c>
      <c r="N22" s="5">
        <v>572.96020189000001</v>
      </c>
      <c r="O22" s="5">
        <v>572.96020189000001</v>
      </c>
      <c r="P22" s="5">
        <v>572.96020189000001</v>
      </c>
      <c r="Q22" s="5">
        <v>572.96020189000001</v>
      </c>
      <c r="R22" s="5">
        <v>572.96020189000001</v>
      </c>
      <c r="S22" s="5">
        <v>572.96020189000001</v>
      </c>
      <c r="T22" s="5">
        <v>572.96020189000001</v>
      </c>
      <c r="U22" s="5">
        <v>572.96020189000001</v>
      </c>
      <c r="V22" s="5">
        <v>572.96020189000001</v>
      </c>
      <c r="W22" s="5">
        <v>572.96020189000001</v>
      </c>
    </row>
    <row r="23" spans="1:23" s="3" customFormat="1">
      <c r="A23" s="6" t="s">
        <v>145</v>
      </c>
      <c r="B23" s="80"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0" t="s">
        <v>151</v>
      </c>
      <c r="B24" s="100"/>
      <c r="C24" s="17">
        <v>815.74831276162558</v>
      </c>
      <c r="D24" s="17">
        <v>966.30611344078147</v>
      </c>
      <c r="E24" s="17">
        <v>1166.8715793153506</v>
      </c>
      <c r="F24" s="17">
        <v>1477.5532754057735</v>
      </c>
      <c r="G24" s="17">
        <v>1823.8899965007922</v>
      </c>
      <c r="H24" s="17">
        <v>2523.0030657388534</v>
      </c>
      <c r="I24" s="17">
        <v>2736.9793029105176</v>
      </c>
      <c r="J24" s="17">
        <v>3391.976111594025</v>
      </c>
      <c r="K24" s="17">
        <v>3484.2566545517147</v>
      </c>
      <c r="L24" s="17">
        <v>3571.176664061757</v>
      </c>
      <c r="M24" s="17">
        <v>3654.3650025067427</v>
      </c>
      <c r="N24" s="17">
        <v>3738.8402012432634</v>
      </c>
      <c r="O24" s="17">
        <v>3827.3426812617572</v>
      </c>
      <c r="P24" s="17">
        <v>3926.1500858175</v>
      </c>
      <c r="Q24" s="17">
        <v>4036.8278417505453</v>
      </c>
      <c r="R24" s="17">
        <v>4157.1480186934459</v>
      </c>
      <c r="S24" s="17">
        <v>4284.4461886653553</v>
      </c>
      <c r="T24" s="17">
        <v>4424.8823863672842</v>
      </c>
      <c r="U24" s="17">
        <v>4577.7647253427049</v>
      </c>
      <c r="V24" s="17">
        <v>4716.5912179807892</v>
      </c>
      <c r="W24" s="17">
        <v>4863.749226816295</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194.880402981</v>
      </c>
      <c r="D28" s="5">
        <v>227.37627646300001</v>
      </c>
      <c r="E28" s="5">
        <v>356.98155001959998</v>
      </c>
      <c r="F28" s="5">
        <v>554.83524185169995</v>
      </c>
      <c r="G28" s="5">
        <v>611.29544866020001</v>
      </c>
      <c r="H28" s="5">
        <v>787.83099285920002</v>
      </c>
      <c r="I28" s="5">
        <v>821.13729475470006</v>
      </c>
      <c r="J28" s="5">
        <v>857.57859877179999</v>
      </c>
      <c r="K28" s="5">
        <v>897.93615074550007</v>
      </c>
      <c r="L28" s="5">
        <v>937.97027718340007</v>
      </c>
      <c r="M28" s="5">
        <v>974.6321999004</v>
      </c>
      <c r="N28" s="5">
        <v>1008.0466125556001</v>
      </c>
      <c r="O28" s="5">
        <v>987.40003940589997</v>
      </c>
      <c r="P28" s="5">
        <v>1007.3383370343</v>
      </c>
      <c r="Q28" s="5">
        <v>1052.6512101774999</v>
      </c>
      <c r="R28" s="5">
        <v>1101.5300938573</v>
      </c>
      <c r="S28" s="5">
        <v>1150.1948361999</v>
      </c>
      <c r="T28" s="5">
        <v>1202.3496596414</v>
      </c>
      <c r="U28" s="5">
        <v>1257.2969132278999</v>
      </c>
      <c r="V28" s="5">
        <v>1302.7021725084999</v>
      </c>
      <c r="W28" s="5">
        <v>1349.8627161924999</v>
      </c>
    </row>
    <row r="29" spans="1:23" s="3" customFormat="1">
      <c r="A29" s="6" t="s">
        <v>146</v>
      </c>
      <c r="B29" s="80" t="s">
        <v>130</v>
      </c>
      <c r="C29" s="5">
        <v>0</v>
      </c>
      <c r="D29" s="5">
        <v>0</v>
      </c>
      <c r="E29" s="5">
        <v>0</v>
      </c>
      <c r="F29" s="5">
        <v>0</v>
      </c>
      <c r="G29" s="5">
        <v>368.93119049000001</v>
      </c>
      <c r="H29" s="5">
        <v>1437.5042349099999</v>
      </c>
      <c r="I29" s="5">
        <v>1437.5042349099999</v>
      </c>
      <c r="J29" s="5">
        <v>2348.7107301699998</v>
      </c>
      <c r="K29" s="5">
        <v>2348.7107301699998</v>
      </c>
      <c r="L29" s="5">
        <v>2348.7107301699998</v>
      </c>
      <c r="M29" s="5">
        <v>2348.7107301699998</v>
      </c>
      <c r="N29" s="5">
        <v>2400</v>
      </c>
      <c r="O29" s="5">
        <v>2400</v>
      </c>
      <c r="P29" s="5">
        <v>2400</v>
      </c>
      <c r="Q29" s="5">
        <v>2400</v>
      </c>
      <c r="R29" s="5">
        <v>2457.5310524699998</v>
      </c>
      <c r="S29" s="5">
        <v>3104.63296089</v>
      </c>
      <c r="T29" s="5">
        <v>3104.63296089</v>
      </c>
      <c r="U29" s="5">
        <v>3104.63296089</v>
      </c>
      <c r="V29" s="5">
        <v>3104.63296089</v>
      </c>
      <c r="W29" s="5">
        <v>3104.63296089</v>
      </c>
    </row>
    <row r="30" spans="1:23" s="3" customFormat="1">
      <c r="A30" s="6" t="s">
        <v>146</v>
      </c>
      <c r="B30" s="80" t="s">
        <v>131</v>
      </c>
      <c r="C30" s="5">
        <v>0</v>
      </c>
      <c r="D30" s="5">
        <v>0</v>
      </c>
      <c r="E30" s="5">
        <v>0</v>
      </c>
      <c r="F30" s="5">
        <v>0</v>
      </c>
      <c r="G30" s="5">
        <v>0</v>
      </c>
      <c r="H30" s="5">
        <v>521.69754585999999</v>
      </c>
      <c r="I30" s="5">
        <v>521.69754585999999</v>
      </c>
      <c r="J30" s="5">
        <v>1200</v>
      </c>
      <c r="K30" s="5">
        <v>1200</v>
      </c>
      <c r="L30" s="5">
        <v>1200</v>
      </c>
      <c r="M30" s="5">
        <v>1200</v>
      </c>
      <c r="N30" s="5">
        <v>1200</v>
      </c>
      <c r="O30" s="5">
        <v>1200</v>
      </c>
      <c r="P30" s="5">
        <v>1200</v>
      </c>
      <c r="Q30" s="5">
        <v>1200</v>
      </c>
      <c r="R30" s="5">
        <v>1200</v>
      </c>
      <c r="S30" s="5">
        <v>1200</v>
      </c>
      <c r="T30" s="5">
        <v>1200</v>
      </c>
      <c r="U30" s="5">
        <v>1200</v>
      </c>
      <c r="V30" s="5">
        <v>1200</v>
      </c>
      <c r="W30" s="5">
        <v>1200</v>
      </c>
    </row>
    <row r="31" spans="1:23" s="3" customFormat="1">
      <c r="A31" s="6" t="s">
        <v>146</v>
      </c>
      <c r="B31" s="80"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0" t="s">
        <v>151</v>
      </c>
      <c r="B32" s="100"/>
      <c r="C32" s="17">
        <v>314.76080596204702</v>
      </c>
      <c r="D32" s="17">
        <v>442.28018510761126</v>
      </c>
      <c r="E32" s="17">
        <v>633.59295755851292</v>
      </c>
      <c r="F32" s="17">
        <v>931.97768368295908</v>
      </c>
      <c r="G32" s="17">
        <v>1358.564977597985</v>
      </c>
      <c r="H32" s="17">
        <v>3141.8779883236857</v>
      </c>
      <c r="I32" s="17">
        <v>3211.7949237351122</v>
      </c>
      <c r="J32" s="17">
        <v>4878.5512621187827</v>
      </c>
      <c r="K32" s="17">
        <v>4964.8016887601152</v>
      </c>
      <c r="L32" s="17">
        <v>5052.9245761464908</v>
      </c>
      <c r="M32" s="17">
        <v>5137.5199989841331</v>
      </c>
      <c r="N32" s="17">
        <v>5269.9502462417331</v>
      </c>
      <c r="O32" s="17">
        <v>5300.2322132458276</v>
      </c>
      <c r="P32" s="17">
        <v>5378.5701995715981</v>
      </c>
      <c r="Q32" s="17">
        <v>5490.1607611439686</v>
      </c>
      <c r="R32" s="17">
        <v>5669.6479125566448</v>
      </c>
      <c r="S32" s="17">
        <v>6442.1236740432278</v>
      </c>
      <c r="T32" s="17">
        <v>6578.4836278104694</v>
      </c>
      <c r="U32" s="17">
        <v>6724.9480912131139</v>
      </c>
      <c r="V32" s="17">
        <v>6856.5479120651025</v>
      </c>
      <c r="W32" s="17">
        <v>6996.2541588592421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299.86685646479998</v>
      </c>
      <c r="D36" s="5">
        <v>312.01021590400001</v>
      </c>
      <c r="E36" s="5">
        <v>391.0562358258</v>
      </c>
      <c r="F36" s="5">
        <v>495.08673128449999</v>
      </c>
      <c r="G36" s="5">
        <v>523.25950081240001</v>
      </c>
      <c r="H36" s="5">
        <v>1267.0613138731001</v>
      </c>
      <c r="I36" s="5">
        <v>1282.5686946650001</v>
      </c>
      <c r="J36" s="5">
        <v>1299.5443310016999</v>
      </c>
      <c r="K36" s="5">
        <v>1318.0599039739</v>
      </c>
      <c r="L36" s="5">
        <v>1303.2246441509001</v>
      </c>
      <c r="M36" s="5">
        <v>1317.5459508653</v>
      </c>
      <c r="N36" s="5">
        <v>1331.8684352922</v>
      </c>
      <c r="O36" s="5">
        <v>1346.9557302635999</v>
      </c>
      <c r="P36" s="5">
        <v>1338.7674732502001</v>
      </c>
      <c r="Q36" s="5">
        <v>1357.8096464150001</v>
      </c>
      <c r="R36" s="5">
        <v>1377.4648472546</v>
      </c>
      <c r="S36" s="5">
        <v>1395.9080326205999</v>
      </c>
      <c r="T36" s="5">
        <v>1415.2935895292999</v>
      </c>
      <c r="U36" s="5">
        <v>1435.7580941082001</v>
      </c>
      <c r="V36" s="5">
        <v>1451.8332136822</v>
      </c>
      <c r="W36" s="5">
        <v>1467.8792117758999</v>
      </c>
    </row>
    <row r="37" spans="1:23" s="3" customFormat="1">
      <c r="A37" s="6" t="s">
        <v>147</v>
      </c>
      <c r="B37" s="80" t="s">
        <v>130</v>
      </c>
      <c r="C37" s="5">
        <v>0</v>
      </c>
      <c r="D37" s="5">
        <v>0</v>
      </c>
      <c r="E37" s="5">
        <v>0</v>
      </c>
      <c r="F37" s="5">
        <v>0</v>
      </c>
      <c r="G37" s="5">
        <v>0</v>
      </c>
      <c r="H37" s="5">
        <v>0</v>
      </c>
      <c r="I37" s="5">
        <v>0</v>
      </c>
      <c r="J37" s="5">
        <v>0</v>
      </c>
      <c r="K37" s="5">
        <v>0</v>
      </c>
      <c r="L37" s="5">
        <v>0</v>
      </c>
      <c r="M37" s="5">
        <v>0</v>
      </c>
      <c r="N37" s="5">
        <v>244.04596802</v>
      </c>
      <c r="O37" s="5">
        <v>367.39783229</v>
      </c>
      <c r="P37" s="5">
        <v>367.39783229</v>
      </c>
      <c r="Q37" s="5">
        <v>367.39783229</v>
      </c>
      <c r="R37" s="5">
        <v>452</v>
      </c>
      <c r="S37" s="5">
        <v>452</v>
      </c>
      <c r="T37" s="5">
        <v>452</v>
      </c>
      <c r="U37" s="5">
        <v>452</v>
      </c>
      <c r="V37" s="5">
        <v>452</v>
      </c>
      <c r="W37" s="5">
        <v>452</v>
      </c>
    </row>
    <row r="38" spans="1:23" s="3" customFormat="1">
      <c r="A38" s="6" t="s">
        <v>147</v>
      </c>
      <c r="B38" s="80" t="s">
        <v>131</v>
      </c>
      <c r="C38" s="5">
        <v>0</v>
      </c>
      <c r="D38" s="5">
        <v>0</v>
      </c>
      <c r="E38" s="5">
        <v>0</v>
      </c>
      <c r="F38" s="5">
        <v>0</v>
      </c>
      <c r="G38" s="5">
        <v>0</v>
      </c>
      <c r="H38" s="5">
        <v>0</v>
      </c>
      <c r="I38" s="5">
        <v>0</v>
      </c>
      <c r="J38" s="5">
        <v>452</v>
      </c>
      <c r="K38" s="5">
        <v>452</v>
      </c>
      <c r="L38" s="5">
        <v>452</v>
      </c>
      <c r="M38" s="5">
        <v>452</v>
      </c>
      <c r="N38" s="5">
        <v>452</v>
      </c>
      <c r="O38" s="5">
        <v>452</v>
      </c>
      <c r="P38" s="5">
        <v>452</v>
      </c>
      <c r="Q38" s="5">
        <v>452</v>
      </c>
      <c r="R38" s="5">
        <v>452</v>
      </c>
      <c r="S38" s="5">
        <v>452</v>
      </c>
      <c r="T38" s="5">
        <v>452</v>
      </c>
      <c r="U38" s="5">
        <v>452</v>
      </c>
      <c r="V38" s="5">
        <v>452</v>
      </c>
      <c r="W38" s="5">
        <v>452</v>
      </c>
    </row>
    <row r="39" spans="1:23" s="3" customFormat="1">
      <c r="A39" s="6" t="s">
        <v>147</v>
      </c>
      <c r="B39" s="80"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0" t="s">
        <v>151</v>
      </c>
      <c r="B40" s="100"/>
      <c r="C40" s="17">
        <v>384.73371292961548</v>
      </c>
      <c r="D40" s="17">
        <v>448.8285911797027</v>
      </c>
      <c r="E40" s="17">
        <v>563.75960310065648</v>
      </c>
      <c r="F40" s="17">
        <v>715.23019834939089</v>
      </c>
      <c r="G40" s="17">
        <v>740.72617452644033</v>
      </c>
      <c r="H40" s="17">
        <v>1490.7291567188063</v>
      </c>
      <c r="I40" s="17">
        <v>1524.6239885409354</v>
      </c>
      <c r="J40" s="17">
        <v>2013.9836872331962</v>
      </c>
      <c r="K40" s="17">
        <v>2055.0788187154944</v>
      </c>
      <c r="L40" s="17">
        <v>2061.4008971543458</v>
      </c>
      <c r="M40" s="17">
        <v>2097.2514811266369</v>
      </c>
      <c r="N40" s="17">
        <v>2378.1963900454575</v>
      </c>
      <c r="O40" s="17">
        <v>2540.9555393047867</v>
      </c>
      <c r="P40" s="17">
        <v>2559.7871690613488</v>
      </c>
      <c r="Q40" s="17">
        <v>2609.2107891348792</v>
      </c>
      <c r="R40" s="17">
        <v>2745.9556854730886</v>
      </c>
      <c r="S40" s="17">
        <v>2797.3552486701265</v>
      </c>
      <c r="T40" s="17">
        <v>2852.2824064363672</v>
      </c>
      <c r="U40" s="17">
        <v>2911.1865798400204</v>
      </c>
      <c r="V40" s="17">
        <v>2962.9730537570467</v>
      </c>
      <c r="W40" s="17">
        <v>3016.4381029590922</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0" t="s">
        <v>151</v>
      </c>
      <c r="B48" s="100"/>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871.8163137368</v>
      </c>
      <c r="D4" s="5">
        <v>1015.1661155955001</v>
      </c>
      <c r="E4" s="5">
        <v>1626.8242704043</v>
      </c>
      <c r="F4" s="5">
        <v>2535.3319925195001</v>
      </c>
      <c r="G4" s="5">
        <v>2790.8021794298002</v>
      </c>
      <c r="H4" s="5">
        <v>3105.3839579173</v>
      </c>
      <c r="I4" s="5">
        <v>3249.9353308506006</v>
      </c>
      <c r="J4" s="5">
        <v>3406.7483286782999</v>
      </c>
      <c r="K4" s="5">
        <v>3581.5945495762999</v>
      </c>
      <c r="L4" s="5">
        <v>3846.1076365638</v>
      </c>
      <c r="M4" s="5">
        <v>3985.7315313013</v>
      </c>
      <c r="N4" s="5">
        <v>4269.1046419551003</v>
      </c>
      <c r="O4" s="5">
        <v>4349.4460749495993</v>
      </c>
      <c r="P4" s="5">
        <v>4455.8093606138009</v>
      </c>
      <c r="Q4" s="5">
        <v>4629.5111596628994</v>
      </c>
      <c r="R4" s="5">
        <v>4814.7225144956001</v>
      </c>
      <c r="S4" s="5">
        <v>4999.0552625850996</v>
      </c>
      <c r="T4" s="5">
        <v>5197.3620821105997</v>
      </c>
      <c r="U4" s="5">
        <v>5406.5757511437996</v>
      </c>
      <c r="V4" s="5">
        <v>5572.8803090407</v>
      </c>
      <c r="W4" s="5">
        <v>5743.1690118021006</v>
      </c>
      <c r="AB4" s="3"/>
    </row>
    <row r="5" spans="1:28">
      <c r="A5" s="6" t="s">
        <v>77</v>
      </c>
      <c r="B5" s="6" t="s">
        <v>130</v>
      </c>
      <c r="C5" s="5">
        <v>810</v>
      </c>
      <c r="D5" s="5">
        <v>830</v>
      </c>
      <c r="E5" s="5">
        <v>830</v>
      </c>
      <c r="F5" s="5">
        <v>830</v>
      </c>
      <c r="G5" s="5">
        <v>830</v>
      </c>
      <c r="H5" s="5">
        <v>855.56555879000007</v>
      </c>
      <c r="I5" s="5">
        <v>1147.07236455</v>
      </c>
      <c r="J5" s="5">
        <v>2391.5357674699999</v>
      </c>
      <c r="K5" s="5">
        <v>2413.0442559499998</v>
      </c>
      <c r="L5" s="5">
        <v>2647.78535203</v>
      </c>
      <c r="M5" s="5">
        <v>3410.588522</v>
      </c>
      <c r="N5" s="5">
        <v>4127.4713151100004</v>
      </c>
      <c r="O5" s="5">
        <v>4457.1980812800002</v>
      </c>
      <c r="P5" s="5">
        <v>4576.6932639299994</v>
      </c>
      <c r="Q5" s="5">
        <v>6181.6634258699996</v>
      </c>
      <c r="R5" s="5">
        <v>6296.0892326699995</v>
      </c>
      <c r="S5" s="5">
        <v>6569.0402942399996</v>
      </c>
      <c r="T5" s="5">
        <v>6569.0402942399996</v>
      </c>
      <c r="U5" s="5">
        <v>6864.4909915899998</v>
      </c>
      <c r="V5" s="5">
        <v>6864.4909915899998</v>
      </c>
      <c r="W5" s="5">
        <v>6864.4909915899998</v>
      </c>
      <c r="AB5" s="3"/>
    </row>
    <row r="6" spans="1:28">
      <c r="A6" s="6" t="s">
        <v>77</v>
      </c>
      <c r="B6" s="6" t="s">
        <v>131</v>
      </c>
      <c r="C6" s="5">
        <v>0</v>
      </c>
      <c r="D6" s="5">
        <v>0</v>
      </c>
      <c r="E6" s="5">
        <v>0</v>
      </c>
      <c r="F6" s="5">
        <v>2040</v>
      </c>
      <c r="G6" s="5">
        <v>2040</v>
      </c>
      <c r="H6" s="5">
        <v>2040</v>
      </c>
      <c r="I6" s="5">
        <v>2040</v>
      </c>
      <c r="J6" s="5">
        <v>2040</v>
      </c>
      <c r="K6" s="5">
        <v>2040</v>
      </c>
      <c r="L6" s="5">
        <v>2040</v>
      </c>
      <c r="M6" s="5">
        <v>2040</v>
      </c>
      <c r="N6" s="5">
        <v>2420.9783708599998</v>
      </c>
      <c r="O6" s="5">
        <v>2420.9783708599998</v>
      </c>
      <c r="P6" s="5">
        <v>2471.6699992999997</v>
      </c>
      <c r="Q6" s="5">
        <v>4055.1920469999995</v>
      </c>
      <c r="R6" s="5">
        <v>4436.61564688</v>
      </c>
      <c r="S6" s="5">
        <v>4628.7847162300004</v>
      </c>
      <c r="T6" s="5">
        <v>5029.0120574000002</v>
      </c>
      <c r="U6" s="5">
        <v>5238.7601834300003</v>
      </c>
      <c r="V6" s="5">
        <v>5238.7601834300003</v>
      </c>
      <c r="W6" s="5">
        <v>5334.2346133300007</v>
      </c>
      <c r="AB6" s="3"/>
    </row>
    <row r="7" spans="1:28">
      <c r="A7" s="6" t="s">
        <v>77</v>
      </c>
      <c r="B7" s="6" t="s">
        <v>119</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0" t="s">
        <v>151</v>
      </c>
      <c r="B8" s="100"/>
      <c r="C8" s="17">
        <v>2263.6326274738631</v>
      </c>
      <c r="D8" s="17">
        <v>2867.9042758626456</v>
      </c>
      <c r="E8" s="17">
        <v>3768.1896524406811</v>
      </c>
      <c r="F8" s="17">
        <v>7170.1252309501097</v>
      </c>
      <c r="G8" s="17">
        <v>7425.0337120967251</v>
      </c>
      <c r="H8" s="17">
        <v>7835.157346859276</v>
      </c>
      <c r="I8" s="17">
        <v>8434.1686940847721</v>
      </c>
      <c r="J8" s="17">
        <v>10015.746256706132</v>
      </c>
      <c r="K8" s="17">
        <v>10415.305661415303</v>
      </c>
      <c r="L8" s="17">
        <v>11112.620439602722</v>
      </c>
      <c r="M8" s="17">
        <v>12211.534416708508</v>
      </c>
      <c r="N8" s="17">
        <v>13792.758445848374</v>
      </c>
      <c r="O8" s="17">
        <v>14415.515669058983</v>
      </c>
      <c r="P8" s="17">
        <v>14929.295376529561</v>
      </c>
      <c r="Q8" s="17">
        <v>18560.848163170827</v>
      </c>
      <c r="R8" s="17">
        <v>19535.782656669853</v>
      </c>
      <c r="S8" s="17">
        <v>20493.340420406865</v>
      </c>
      <c r="T8" s="17">
        <v>21429.68758613184</v>
      </c>
      <c r="U8" s="17">
        <v>22510.587359116398</v>
      </c>
      <c r="V8" s="17">
        <v>23016.703978424684</v>
      </c>
      <c r="W8" s="17">
        <v>23643.662790054328</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128</v>
      </c>
      <c r="B13" s="6" t="s">
        <v>130</v>
      </c>
      <c r="C13" s="5">
        <v>240</v>
      </c>
      <c r="D13" s="5">
        <v>240</v>
      </c>
      <c r="E13" s="5">
        <v>240</v>
      </c>
      <c r="F13" s="5">
        <v>240</v>
      </c>
      <c r="G13" s="5">
        <v>240</v>
      </c>
      <c r="H13" s="5">
        <v>240</v>
      </c>
      <c r="I13" s="5">
        <v>240</v>
      </c>
      <c r="J13" s="5">
        <v>240</v>
      </c>
      <c r="K13" s="5">
        <v>240</v>
      </c>
      <c r="L13" s="5">
        <v>240</v>
      </c>
      <c r="M13" s="5">
        <v>720.25254188000008</v>
      </c>
      <c r="N13" s="5">
        <v>720.25254188000008</v>
      </c>
      <c r="O13" s="5">
        <v>720.25254188000008</v>
      </c>
      <c r="P13" s="5">
        <v>720.25254188000008</v>
      </c>
      <c r="Q13" s="5">
        <v>1990</v>
      </c>
      <c r="R13" s="5">
        <v>1990</v>
      </c>
      <c r="S13" s="5">
        <v>1990</v>
      </c>
      <c r="T13" s="5">
        <v>1990</v>
      </c>
      <c r="U13" s="5">
        <v>1990</v>
      </c>
      <c r="V13" s="5">
        <v>1990</v>
      </c>
      <c r="W13" s="5">
        <v>1990</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2529.2655786300002</v>
      </c>
      <c r="R14" s="5">
        <v>2529.2655786300002</v>
      </c>
      <c r="S14" s="5">
        <v>2529.2655786300002</v>
      </c>
      <c r="T14" s="5">
        <v>2529.2655786300002</v>
      </c>
      <c r="U14" s="5">
        <v>2529.2655786300002</v>
      </c>
      <c r="V14" s="5">
        <v>2529.2655786300002</v>
      </c>
      <c r="W14" s="5">
        <v>2529.2655786300002</v>
      </c>
    </row>
    <row r="15" spans="1:28" s="3" customFormat="1">
      <c r="A15" s="6" t="s">
        <v>128</v>
      </c>
      <c r="B15" s="6" t="s">
        <v>119</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0" t="s">
        <v>151</v>
      </c>
      <c r="B16" s="100"/>
      <c r="C16" s="17">
        <v>717.27359281489134</v>
      </c>
      <c r="D16" s="17">
        <v>966.48562704110873</v>
      </c>
      <c r="E16" s="17">
        <v>1344.9296295188819</v>
      </c>
      <c r="F16" s="17">
        <v>3959.8001526255921</v>
      </c>
      <c r="G16" s="17">
        <v>4064.7502112252705</v>
      </c>
      <c r="H16" s="17">
        <v>4177.8396639950779</v>
      </c>
      <c r="I16" s="17">
        <v>4300.81980436298</v>
      </c>
      <c r="J16" s="17">
        <v>4434.9509112665501</v>
      </c>
      <c r="K16" s="17">
        <v>4586.2905449842583</v>
      </c>
      <c r="L16" s="17">
        <v>4720.9206903144095</v>
      </c>
      <c r="M16" s="17">
        <v>5327.8309497358996</v>
      </c>
      <c r="N16" s="17">
        <v>5451.4035116927325</v>
      </c>
      <c r="O16" s="17">
        <v>5580.148264020544</v>
      </c>
      <c r="P16" s="17">
        <v>5720.715080155057</v>
      </c>
      <c r="Q16" s="17">
        <v>7642.9645116273105</v>
      </c>
      <c r="R16" s="17">
        <v>7818.8130982903804</v>
      </c>
      <c r="S16" s="17">
        <v>7998.2568342775085</v>
      </c>
      <c r="T16" s="17">
        <v>8193.078935967249</v>
      </c>
      <c r="U16" s="17">
        <v>8400.3281946370935</v>
      </c>
      <c r="V16" s="17">
        <v>8575.442755119615</v>
      </c>
      <c r="W16" s="17">
        <v>8757.4248759467446</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122.8741563808</v>
      </c>
      <c r="D20" s="5">
        <v>156.12093083529999</v>
      </c>
      <c r="E20" s="5">
        <v>291.20872344790001</v>
      </c>
      <c r="F20" s="5">
        <v>496.95499505930002</v>
      </c>
      <c r="G20" s="5">
        <v>556.75115187690005</v>
      </c>
      <c r="H20" s="5">
        <v>713.1886887349001</v>
      </c>
      <c r="I20" s="5">
        <v>749.1184543966001</v>
      </c>
      <c r="J20" s="5">
        <v>787.98165003910003</v>
      </c>
      <c r="K20" s="5">
        <v>831.39460035439993</v>
      </c>
      <c r="L20" s="5">
        <v>1010.5169954252999</v>
      </c>
      <c r="M20" s="5">
        <v>1045.9620938347</v>
      </c>
      <c r="N20" s="5">
        <v>1232.1843840567999</v>
      </c>
      <c r="O20" s="5">
        <v>1267.8282543452001</v>
      </c>
      <c r="P20" s="5">
        <v>1307.5411304257</v>
      </c>
      <c r="Q20" s="5">
        <v>1351.8964070149</v>
      </c>
      <c r="R20" s="5">
        <v>1399.4589727099001</v>
      </c>
      <c r="S20" s="5">
        <v>1448.6431494038</v>
      </c>
      <c r="T20" s="5">
        <v>1502.3631717010001</v>
      </c>
      <c r="U20" s="5">
        <v>1559.9631290834</v>
      </c>
      <c r="V20" s="5">
        <v>1608.3100852906</v>
      </c>
      <c r="W20" s="5">
        <v>1658.4039038339999</v>
      </c>
    </row>
    <row r="21" spans="1:23" s="3" customFormat="1">
      <c r="A21" s="6" t="s">
        <v>145</v>
      </c>
      <c r="B21" s="6" t="s">
        <v>130</v>
      </c>
      <c r="C21" s="5">
        <v>570</v>
      </c>
      <c r="D21" s="5">
        <v>590</v>
      </c>
      <c r="E21" s="5">
        <v>590</v>
      </c>
      <c r="F21" s="5">
        <v>590</v>
      </c>
      <c r="G21" s="5">
        <v>590</v>
      </c>
      <c r="H21" s="5">
        <v>615.56555878999995</v>
      </c>
      <c r="I21" s="5">
        <v>751.16552328</v>
      </c>
      <c r="J21" s="5">
        <v>1562.8453716899999</v>
      </c>
      <c r="K21" s="5">
        <v>1584.35386017</v>
      </c>
      <c r="L21" s="5">
        <v>1750.8801284399999</v>
      </c>
      <c r="M21" s="5">
        <v>1750.8801284399999</v>
      </c>
      <c r="N21" s="5">
        <v>2467.7629215500001</v>
      </c>
      <c r="O21" s="5">
        <v>2797.4896877199999</v>
      </c>
      <c r="P21" s="5">
        <v>2916.98487037</v>
      </c>
      <c r="Q21" s="5">
        <v>2916.98487037</v>
      </c>
      <c r="R21" s="5">
        <v>2916.98487037</v>
      </c>
      <c r="S21" s="5">
        <v>2916.98487037</v>
      </c>
      <c r="T21" s="5">
        <v>2916.98487037</v>
      </c>
      <c r="U21" s="5">
        <v>2916.98487037</v>
      </c>
      <c r="V21" s="5">
        <v>2916.98487037</v>
      </c>
      <c r="W21" s="5">
        <v>2916.98487037</v>
      </c>
    </row>
    <row r="22" spans="1:23" s="3" customFormat="1">
      <c r="A22" s="6" t="s">
        <v>145</v>
      </c>
      <c r="B22" s="6" t="s">
        <v>131</v>
      </c>
      <c r="C22" s="5">
        <v>0</v>
      </c>
      <c r="D22" s="5">
        <v>0</v>
      </c>
      <c r="E22" s="5">
        <v>0</v>
      </c>
      <c r="F22" s="5">
        <v>0</v>
      </c>
      <c r="G22" s="5">
        <v>0</v>
      </c>
      <c r="H22" s="5">
        <v>0</v>
      </c>
      <c r="I22" s="5">
        <v>0</v>
      </c>
      <c r="J22" s="5">
        <v>0</v>
      </c>
      <c r="K22" s="5">
        <v>0</v>
      </c>
      <c r="L22" s="5">
        <v>0</v>
      </c>
      <c r="M22" s="5">
        <v>0</v>
      </c>
      <c r="N22" s="5">
        <v>380.97837085999998</v>
      </c>
      <c r="O22" s="5">
        <v>380.97837085999998</v>
      </c>
      <c r="P22" s="5">
        <v>380.97837085999998</v>
      </c>
      <c r="Q22" s="5">
        <v>1025.36059056</v>
      </c>
      <c r="R22" s="5">
        <v>1025.36059056</v>
      </c>
      <c r="S22" s="5">
        <v>1125.6738376000001</v>
      </c>
      <c r="T22" s="5">
        <v>1335.9607527600001</v>
      </c>
      <c r="U22" s="5">
        <v>1335.9607527600001</v>
      </c>
      <c r="V22" s="5">
        <v>1335.9607527600001</v>
      </c>
      <c r="W22" s="5">
        <v>1431.43518266</v>
      </c>
    </row>
    <row r="23" spans="1:23" s="3" customFormat="1">
      <c r="A23" s="6" t="s">
        <v>145</v>
      </c>
      <c r="B23" s="6" t="s">
        <v>119</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0" t="s">
        <v>151</v>
      </c>
      <c r="B24" s="100"/>
      <c r="C24" s="17">
        <v>815.74831276162558</v>
      </c>
      <c r="D24" s="17">
        <v>966.30611344078147</v>
      </c>
      <c r="E24" s="17">
        <v>1166.8715793153506</v>
      </c>
      <c r="F24" s="17">
        <v>1477.5532754057735</v>
      </c>
      <c r="G24" s="17">
        <v>1539.5202985407923</v>
      </c>
      <c r="H24" s="17">
        <v>1739.6060713788534</v>
      </c>
      <c r="I24" s="17">
        <v>1950.1217313705172</v>
      </c>
      <c r="J24" s="17">
        <v>2843.8381865740253</v>
      </c>
      <c r="K24" s="17">
        <v>2957.6272180117148</v>
      </c>
      <c r="L24" s="17">
        <v>3351.2842399617575</v>
      </c>
      <c r="M24" s="17">
        <v>3434.4725784067427</v>
      </c>
      <c r="N24" s="17">
        <v>4768.2115940432632</v>
      </c>
      <c r="O24" s="17">
        <v>5186.4408402317576</v>
      </c>
      <c r="P24" s="17">
        <v>5404.7434274375</v>
      </c>
      <c r="Q24" s="17">
        <v>6159.8034030705458</v>
      </c>
      <c r="R24" s="17">
        <v>6280.1235800134455</v>
      </c>
      <c r="S24" s="17">
        <v>6507.7349970253554</v>
      </c>
      <c r="T24" s="17">
        <v>6858.4581098872841</v>
      </c>
      <c r="U24" s="17">
        <v>7011.3404488627039</v>
      </c>
      <c r="V24" s="17">
        <v>7150.1669415007891</v>
      </c>
      <c r="W24" s="17">
        <v>7392.7993802362962</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194.880402981</v>
      </c>
      <c r="D28" s="5">
        <v>227.37627646300001</v>
      </c>
      <c r="E28" s="5">
        <v>356.98155001959998</v>
      </c>
      <c r="F28" s="5">
        <v>554.83524185169995</v>
      </c>
      <c r="G28" s="5">
        <v>611.29544866020001</v>
      </c>
      <c r="H28" s="5">
        <v>658.1582110992</v>
      </c>
      <c r="I28" s="5">
        <v>691.46451299470004</v>
      </c>
      <c r="J28" s="5">
        <v>727.90581701179997</v>
      </c>
      <c r="K28" s="5">
        <v>768.26336898550005</v>
      </c>
      <c r="L28" s="5">
        <v>808.29749542340005</v>
      </c>
      <c r="M28" s="5">
        <v>844.95941814039998</v>
      </c>
      <c r="N28" s="5">
        <v>878.37383079560004</v>
      </c>
      <c r="O28" s="5">
        <v>857.72725764589995</v>
      </c>
      <c r="P28" s="5">
        <v>877.6655552743</v>
      </c>
      <c r="Q28" s="5">
        <v>922.97842841750003</v>
      </c>
      <c r="R28" s="5">
        <v>971.8573120973</v>
      </c>
      <c r="S28" s="5">
        <v>1020.5220544399</v>
      </c>
      <c r="T28" s="5">
        <v>1072.6768778814001</v>
      </c>
      <c r="U28" s="5">
        <v>1127.6241314679</v>
      </c>
      <c r="V28" s="5">
        <v>1173.0293907485</v>
      </c>
      <c r="W28" s="5">
        <v>1220.1899344325</v>
      </c>
    </row>
    <row r="29" spans="1:23" s="3" customFormat="1">
      <c r="A29" s="6" t="s">
        <v>146</v>
      </c>
      <c r="B29" s="6" t="s">
        <v>130</v>
      </c>
      <c r="C29" s="5">
        <v>0</v>
      </c>
      <c r="D29" s="5">
        <v>0</v>
      </c>
      <c r="E29" s="5">
        <v>0</v>
      </c>
      <c r="F29" s="5">
        <v>0</v>
      </c>
      <c r="G29" s="5">
        <v>0</v>
      </c>
      <c r="H29" s="5">
        <v>0</v>
      </c>
      <c r="I29" s="5">
        <v>155.90684127</v>
      </c>
      <c r="J29" s="5">
        <v>588.69039578000002</v>
      </c>
      <c r="K29" s="5">
        <v>588.69039578000002</v>
      </c>
      <c r="L29" s="5">
        <v>656.90522358999999</v>
      </c>
      <c r="M29" s="5">
        <v>939.45585168000002</v>
      </c>
      <c r="N29" s="5">
        <v>939.45585168000002</v>
      </c>
      <c r="O29" s="5">
        <v>939.45585168000002</v>
      </c>
      <c r="P29" s="5">
        <v>939.45585168000002</v>
      </c>
      <c r="Q29" s="5">
        <v>1200</v>
      </c>
      <c r="R29" s="5">
        <v>1200</v>
      </c>
      <c r="S29" s="5">
        <v>1200</v>
      </c>
      <c r="T29" s="5">
        <v>1200</v>
      </c>
      <c r="U29" s="5">
        <v>1495.4506973499999</v>
      </c>
      <c r="V29" s="5">
        <v>1495.4506973499999</v>
      </c>
      <c r="W29" s="5">
        <v>1495.4506973499999</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327.56503149999998</v>
      </c>
      <c r="R30" s="5">
        <v>645.86506336000002</v>
      </c>
      <c r="S30" s="5">
        <v>645.86506336000002</v>
      </c>
      <c r="T30" s="5">
        <v>645.86506336000002</v>
      </c>
      <c r="U30" s="5">
        <v>700</v>
      </c>
      <c r="V30" s="5">
        <v>700</v>
      </c>
      <c r="W30" s="5">
        <v>700</v>
      </c>
    </row>
    <row r="31" spans="1:23" s="3" customFormat="1">
      <c r="A31" s="6" t="s">
        <v>146</v>
      </c>
      <c r="B31" s="6" t="s">
        <v>119</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0" t="s">
        <v>151</v>
      </c>
      <c r="B32" s="100"/>
      <c r="C32" s="17">
        <v>314.76080596204702</v>
      </c>
      <c r="D32" s="17">
        <v>442.28018510761126</v>
      </c>
      <c r="E32" s="17">
        <v>633.59295755851292</v>
      </c>
      <c r="F32" s="17">
        <v>931.97768368295908</v>
      </c>
      <c r="G32" s="17">
        <v>989.63378710798486</v>
      </c>
      <c r="H32" s="17">
        <v>1053.0034257936854</v>
      </c>
      <c r="I32" s="17">
        <v>1278.827202475112</v>
      </c>
      <c r="J32" s="17">
        <v>1788.8581459687834</v>
      </c>
      <c r="K32" s="17">
        <v>1875.108572610116</v>
      </c>
      <c r="L32" s="17">
        <v>2031.446287806491</v>
      </c>
      <c r="M32" s="17">
        <v>2398.5923387341336</v>
      </c>
      <c r="N32" s="17">
        <v>2479.7333161617335</v>
      </c>
      <c r="O32" s="17">
        <v>2510.015283165827</v>
      </c>
      <c r="P32" s="17">
        <v>2588.3532694915984</v>
      </c>
      <c r="Q32" s="17">
        <v>3288.0530108839689</v>
      </c>
      <c r="R32" s="17">
        <v>3728.3091416866455</v>
      </c>
      <c r="S32" s="17">
        <v>3853.6829947532278</v>
      </c>
      <c r="T32" s="17">
        <v>3990.0429485204695</v>
      </c>
      <c r="U32" s="17">
        <v>4486.0930459131141</v>
      </c>
      <c r="V32" s="17">
        <v>4617.6928667651027</v>
      </c>
      <c r="W32" s="17">
        <v>4757.3991135592423</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299.86685646479998</v>
      </c>
      <c r="D36" s="5">
        <v>312.01021590400001</v>
      </c>
      <c r="E36" s="5">
        <v>391.0562358258</v>
      </c>
      <c r="F36" s="5">
        <v>495.08673128449999</v>
      </c>
      <c r="G36" s="5">
        <v>523.25950081240001</v>
      </c>
      <c r="H36" s="5">
        <v>545.34144586310003</v>
      </c>
      <c r="I36" s="5">
        <v>560.84882665500004</v>
      </c>
      <c r="J36" s="5">
        <v>577.82446299169999</v>
      </c>
      <c r="K36" s="5">
        <v>596.34003596389994</v>
      </c>
      <c r="L36" s="5">
        <v>581.50477614090005</v>
      </c>
      <c r="M36" s="5">
        <v>595.8260828553</v>
      </c>
      <c r="N36" s="5">
        <v>610.14856728220002</v>
      </c>
      <c r="O36" s="5">
        <v>625.23586225359998</v>
      </c>
      <c r="P36" s="5">
        <v>617.04760524020003</v>
      </c>
      <c r="Q36" s="5">
        <v>636.08977840500006</v>
      </c>
      <c r="R36" s="5">
        <v>655.74497924460002</v>
      </c>
      <c r="S36" s="5">
        <v>674.18816461059998</v>
      </c>
      <c r="T36" s="5">
        <v>693.57372151929997</v>
      </c>
      <c r="U36" s="5">
        <v>714.03822609819997</v>
      </c>
      <c r="V36" s="5">
        <v>730.11334567220001</v>
      </c>
      <c r="W36" s="5">
        <v>746.15934376589996</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74.678555500000002</v>
      </c>
      <c r="R37" s="5">
        <v>189.10436229999999</v>
      </c>
      <c r="S37" s="5">
        <v>462.05542387000003</v>
      </c>
      <c r="T37" s="5">
        <v>462.05542387000003</v>
      </c>
      <c r="U37" s="5">
        <v>462.05542387000003</v>
      </c>
      <c r="V37" s="5">
        <v>462.05542387000003</v>
      </c>
      <c r="W37" s="5">
        <v>462.05542387000003</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0" t="s">
        <v>151</v>
      </c>
      <c r="B40" s="100"/>
      <c r="C40" s="17">
        <v>384.73371292961548</v>
      </c>
      <c r="D40" s="17">
        <v>448.8285911797027</v>
      </c>
      <c r="E40" s="17">
        <v>563.75960310065648</v>
      </c>
      <c r="F40" s="17">
        <v>715.23019834939089</v>
      </c>
      <c r="G40" s="17">
        <v>740.72617452644033</v>
      </c>
      <c r="H40" s="17">
        <v>769.00928870880614</v>
      </c>
      <c r="I40" s="17">
        <v>802.90412053093542</v>
      </c>
      <c r="J40" s="17">
        <v>840.26381922319615</v>
      </c>
      <c r="K40" s="17">
        <v>881.35895070549441</v>
      </c>
      <c r="L40" s="17">
        <v>887.68102914434576</v>
      </c>
      <c r="M40" s="17">
        <v>923.53161311663712</v>
      </c>
      <c r="N40" s="17">
        <v>960.43055401545757</v>
      </c>
      <c r="O40" s="17">
        <v>999.83783900478693</v>
      </c>
      <c r="P40" s="17">
        <v>1018.6694687613485</v>
      </c>
      <c r="Q40" s="17">
        <v>1142.7716443348791</v>
      </c>
      <c r="R40" s="17">
        <v>1309.3401797630886</v>
      </c>
      <c r="S40" s="17">
        <v>1633.6908045301266</v>
      </c>
      <c r="T40" s="17">
        <v>1688.6179622963673</v>
      </c>
      <c r="U40" s="17">
        <v>1747.5221357000203</v>
      </c>
      <c r="V40" s="17">
        <v>1799.3086096170468</v>
      </c>
      <c r="W40" s="17">
        <v>1852.7736588190924</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50.691628440000002</v>
      </c>
      <c r="Q46" s="5">
        <v>173.00084630999999</v>
      </c>
      <c r="R46" s="5">
        <v>236.12441433000001</v>
      </c>
      <c r="S46" s="5">
        <v>327.98023663999999</v>
      </c>
      <c r="T46" s="5">
        <v>517.92066264999994</v>
      </c>
      <c r="U46" s="5">
        <v>673.53385204000006</v>
      </c>
      <c r="V46" s="5">
        <v>673.53385204000006</v>
      </c>
      <c r="W46" s="5">
        <v>673.53385204000006</v>
      </c>
    </row>
    <row r="47" spans="1:23" s="3" customFormat="1">
      <c r="A47" s="6" t="s">
        <v>148</v>
      </c>
      <c r="B47" s="6" t="s">
        <v>119</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0" t="s">
        <v>151</v>
      </c>
      <c r="B48" s="100"/>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196.81413068405544</v>
      </c>
      <c r="Q48" s="17">
        <v>327.25559325412576</v>
      </c>
      <c r="R48" s="17">
        <v>399.19665691629353</v>
      </c>
      <c r="S48" s="17">
        <v>499.9747898206482</v>
      </c>
      <c r="T48" s="17">
        <v>699.48962946047197</v>
      </c>
      <c r="U48" s="17">
        <v>865.30353400346883</v>
      </c>
      <c r="V48" s="17">
        <v>874.09280542213207</v>
      </c>
      <c r="W48" s="17">
        <v>883.26576149295408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328.62513515758826</v>
      </c>
      <c r="D4" s="5">
        <v>458.05958492628162</v>
      </c>
      <c r="E4" s="5">
        <v>595.11695340485198</v>
      </c>
      <c r="F4" s="5">
        <v>1252.4700593534665</v>
      </c>
      <c r="G4" s="5">
        <v>1594.1774215120756</v>
      </c>
      <c r="H4" s="5">
        <v>2622.8450742401565</v>
      </c>
      <c r="I4" s="5">
        <v>2712.8502289845324</v>
      </c>
      <c r="J4" s="5">
        <v>2162.9338315789878</v>
      </c>
      <c r="K4" s="5">
        <v>2291.151109827661</v>
      </c>
      <c r="L4" s="5">
        <v>2425.8439966267274</v>
      </c>
      <c r="M4" s="5">
        <v>2391.9587063405365</v>
      </c>
      <c r="N4" s="5">
        <v>2326.6670463845853</v>
      </c>
      <c r="O4" s="5">
        <v>2128.5886764999977</v>
      </c>
      <c r="P4" s="5">
        <v>2134.5472161008665</v>
      </c>
      <c r="Q4" s="5">
        <v>2293.0537093454182</v>
      </c>
      <c r="R4" s="5">
        <v>2379.1331987645881</v>
      </c>
      <c r="S4" s="5">
        <v>2362.0927227231241</v>
      </c>
      <c r="T4" s="5">
        <v>2114.1178569180129</v>
      </c>
      <c r="U4" s="5">
        <v>2094.533816524161</v>
      </c>
      <c r="V4" s="5">
        <v>2179.1703394263345</v>
      </c>
      <c r="W4" s="5">
        <v>2169.7917057471504</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181.62630762967237</v>
      </c>
      <c r="D5" s="5">
        <v>310.20971885834717</v>
      </c>
      <c r="E5" s="5">
        <v>288.58133040085193</v>
      </c>
      <c r="F5" s="5">
        <v>357.50622047682475</v>
      </c>
      <c r="G5" s="5">
        <v>1273.4728788631339</v>
      </c>
      <c r="H5" s="5">
        <v>4485.790492315813</v>
      </c>
      <c r="I5" s="5">
        <v>4890.1438505532724</v>
      </c>
      <c r="J5" s="5">
        <v>4445.0784312482292</v>
      </c>
      <c r="K5" s="5">
        <v>4587.2942975468077</v>
      </c>
      <c r="L5" s="5">
        <v>4812.8327574996956</v>
      </c>
      <c r="M5" s="5">
        <v>4557.2784789973775</v>
      </c>
      <c r="N5" s="5">
        <v>4674.9774926668661</v>
      </c>
      <c r="O5" s="5">
        <v>4364.6676981373048</v>
      </c>
      <c r="P5" s="5">
        <v>4207.7438429515378</v>
      </c>
      <c r="Q5" s="5">
        <v>4328.6925486862447</v>
      </c>
      <c r="R5" s="5">
        <v>4518.2879480014171</v>
      </c>
      <c r="S5" s="5">
        <v>4624.5926840571901</v>
      </c>
      <c r="T5" s="5">
        <v>4228.7911988460755</v>
      </c>
      <c r="U5" s="5">
        <v>3957.0158500407156</v>
      </c>
      <c r="V5" s="5">
        <v>3908.4182308376157</v>
      </c>
      <c r="W5" s="5">
        <v>3733.2723562802012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220.09095662998695</v>
      </c>
      <c r="G6" s="5">
        <v>1006.526901835166</v>
      </c>
      <c r="H6" s="5">
        <v>3232.0919846816801</v>
      </c>
      <c r="I6" s="5">
        <v>3926.5223868051667</v>
      </c>
      <c r="J6" s="5">
        <v>5293.7268144993795</v>
      </c>
      <c r="K6" s="5">
        <v>4823.5219162782851</v>
      </c>
      <c r="L6" s="5">
        <v>4920.1335941725711</v>
      </c>
      <c r="M6" s="5">
        <v>4246.2740538683647</v>
      </c>
      <c r="N6" s="5">
        <v>4093.9378744957089</v>
      </c>
      <c r="O6" s="5">
        <v>3866.6069489459478</v>
      </c>
      <c r="P6" s="5">
        <v>3929.8896580063474</v>
      </c>
      <c r="Q6" s="5">
        <v>4293.8942297652902</v>
      </c>
      <c r="R6" s="5">
        <v>4244.8479402920784</v>
      </c>
      <c r="S6" s="5">
        <v>3827.565760621228</v>
      </c>
      <c r="T6" s="5">
        <v>3972.3197766333437</v>
      </c>
      <c r="U6" s="5">
        <v>3491.1200977263002</v>
      </c>
      <c r="V6" s="5">
        <v>3459.4444293321721</v>
      </c>
      <c r="W6" s="5">
        <v>3073.972541126449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878.21644208173325</v>
      </c>
      <c r="D8" s="17">
        <v>1405.4765037461368</v>
      </c>
      <c r="E8" s="17">
        <v>1694.2532240574574</v>
      </c>
      <c r="F8" s="17">
        <v>2922.5794968631581</v>
      </c>
      <c r="G8" s="17">
        <v>5120.7118677117351</v>
      </c>
      <c r="H8" s="17">
        <v>11656.485927698883</v>
      </c>
      <c r="I8" s="17">
        <v>12971.806921469413</v>
      </c>
      <c r="J8" s="17">
        <v>13478.63108087169</v>
      </c>
      <c r="K8" s="17">
        <v>13425.434439758768</v>
      </c>
      <c r="L8" s="17">
        <v>14041.667887635178</v>
      </c>
      <c r="M8" s="17">
        <v>13239.258134205887</v>
      </c>
      <c r="N8" s="17">
        <v>13289.64047147585</v>
      </c>
      <c r="O8" s="17">
        <v>12702.035040004885</v>
      </c>
      <c r="P8" s="17">
        <v>12779.15804714136</v>
      </c>
      <c r="Q8" s="17">
        <v>13595.971873047738</v>
      </c>
      <c r="R8" s="17">
        <v>14067.307577172069</v>
      </c>
      <c r="S8" s="17">
        <v>13979.54387853041</v>
      </c>
      <c r="T8" s="17">
        <v>13723.248522594644</v>
      </c>
      <c r="U8" s="17">
        <v>13193.913277744294</v>
      </c>
      <c r="V8" s="17">
        <v>13483.017717242399</v>
      </c>
      <c r="W8" s="17">
        <v>13203.110692349746</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87.104598727905653</v>
      </c>
      <c r="D12" s="5">
        <v>152.12258709775679</v>
      </c>
      <c r="E12" s="5">
        <v>140.47617720803163</v>
      </c>
      <c r="F12" s="5">
        <v>421.92284144612404</v>
      </c>
      <c r="G12" s="5">
        <v>525.35453031044733</v>
      </c>
      <c r="H12" s="5">
        <v>756.24425485017423</v>
      </c>
      <c r="I12" s="5">
        <v>790.61436321407939</v>
      </c>
      <c r="J12" s="5">
        <v>595.76960514152552</v>
      </c>
      <c r="K12" s="5">
        <v>594.74472873168804</v>
      </c>
      <c r="L12" s="5">
        <v>663.96916362289824</v>
      </c>
      <c r="M12" s="5">
        <v>634.68491154985122</v>
      </c>
      <c r="N12" s="5">
        <v>596.33664931049009</v>
      </c>
      <c r="O12" s="5">
        <v>552.59850926040463</v>
      </c>
      <c r="P12" s="5">
        <v>550.67397607815769</v>
      </c>
      <c r="Q12" s="5">
        <v>652.31103900580626</v>
      </c>
      <c r="R12" s="5">
        <v>713.9332542614427</v>
      </c>
      <c r="S12" s="5">
        <v>612.59610024016979</v>
      </c>
      <c r="T12" s="5">
        <v>621.55066197366511</v>
      </c>
      <c r="U12" s="5">
        <v>545.4547330894884</v>
      </c>
      <c r="V12" s="5">
        <v>595.10078059450871</v>
      </c>
      <c r="W12" s="5">
        <v>647.38928866536276</v>
      </c>
    </row>
    <row r="13" spans="1:55" s="3" customFormat="1">
      <c r="A13" s="6" t="s">
        <v>128</v>
      </c>
      <c r="B13" s="80" t="s">
        <v>130</v>
      </c>
      <c r="C13" s="5">
        <v>49.286601583700524</v>
      </c>
      <c r="D13" s="5">
        <v>72.326946347196099</v>
      </c>
      <c r="E13" s="5">
        <v>57.55944473756697</v>
      </c>
      <c r="F13" s="5">
        <v>110.29687991784657</v>
      </c>
      <c r="G13" s="5">
        <v>78.861276448142434</v>
      </c>
      <c r="H13" s="5">
        <v>1265.317112699506</v>
      </c>
      <c r="I13" s="5">
        <v>1281.1785167219687</v>
      </c>
      <c r="J13" s="5">
        <v>1086.8185783572405</v>
      </c>
      <c r="K13" s="5">
        <v>1144.8822460121639</v>
      </c>
      <c r="L13" s="5">
        <v>1199.5756097000303</v>
      </c>
      <c r="M13" s="5">
        <v>1161.0234066555838</v>
      </c>
      <c r="N13" s="5">
        <v>1026.3672890921689</v>
      </c>
      <c r="O13" s="5">
        <v>789.16433136552655</v>
      </c>
      <c r="P13" s="5">
        <v>831.89894379256248</v>
      </c>
      <c r="Q13" s="5">
        <v>1052.0869628862747</v>
      </c>
      <c r="R13" s="5">
        <v>1120.3991418897488</v>
      </c>
      <c r="S13" s="5">
        <v>933.43906587994456</v>
      </c>
      <c r="T13" s="5">
        <v>892.19968613999981</v>
      </c>
      <c r="U13" s="5">
        <v>662.59303851707216</v>
      </c>
      <c r="V13" s="5">
        <v>670.85859771495245</v>
      </c>
      <c r="W13" s="5">
        <v>710.8184600604161</v>
      </c>
    </row>
    <row r="14" spans="1:55" s="3" customFormat="1">
      <c r="A14" s="6" t="s">
        <v>128</v>
      </c>
      <c r="B14" s="80" t="s">
        <v>131</v>
      </c>
      <c r="C14" s="5">
        <v>0</v>
      </c>
      <c r="D14" s="5">
        <v>0</v>
      </c>
      <c r="E14" s="5">
        <v>0</v>
      </c>
      <c r="F14" s="5">
        <v>220.09095662998695</v>
      </c>
      <c r="G14" s="5">
        <v>1006.526901835166</v>
      </c>
      <c r="H14" s="5">
        <v>2074.7505265283085</v>
      </c>
      <c r="I14" s="5">
        <v>2766.8081643347109</v>
      </c>
      <c r="J14" s="5">
        <v>1578.9371111492976</v>
      </c>
      <c r="K14" s="5">
        <v>1060.4115627231222</v>
      </c>
      <c r="L14" s="5">
        <v>1052.6296031868467</v>
      </c>
      <c r="M14" s="5">
        <v>689.25183890750895</v>
      </c>
      <c r="N14" s="5">
        <v>551.57971581176366</v>
      </c>
      <c r="O14" s="5">
        <v>498.39038908191048</v>
      </c>
      <c r="P14" s="5">
        <v>575.28797742337895</v>
      </c>
      <c r="Q14" s="5">
        <v>910.24598815846912</v>
      </c>
      <c r="R14" s="5">
        <v>837.77843036056981</v>
      </c>
      <c r="S14" s="5">
        <v>564.85360272418256</v>
      </c>
      <c r="T14" s="5">
        <v>830.9307738866155</v>
      </c>
      <c r="U14" s="5">
        <v>498.93652863229266</v>
      </c>
      <c r="V14" s="5">
        <v>528.75401293741743</v>
      </c>
      <c r="W14" s="5">
        <v>325.94576988939582</v>
      </c>
    </row>
    <row r="15" spans="1:55"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5" s="3" customFormat="1">
      <c r="A16" s="100" t="s">
        <v>152</v>
      </c>
      <c r="B16" s="100"/>
      <c r="C16" s="17">
        <v>281.64482814811015</v>
      </c>
      <c r="D16" s="17">
        <v>484.36583035484091</v>
      </c>
      <c r="E16" s="17">
        <v>532.3592755133426</v>
      </c>
      <c r="F16" s="17">
        <v>1203.3307169461625</v>
      </c>
      <c r="G16" s="17">
        <v>2130.5519479399645</v>
      </c>
      <c r="H16" s="17">
        <v>4644.1007275924094</v>
      </c>
      <c r="I16" s="17">
        <v>5433.305196067945</v>
      </c>
      <c r="J16" s="17">
        <v>3910.2773772133896</v>
      </c>
      <c r="K16" s="17">
        <v>3508.1056527101482</v>
      </c>
      <c r="L16" s="17">
        <v>3685.5926127527846</v>
      </c>
      <c r="M16" s="17">
        <v>3317.6619408713241</v>
      </c>
      <c r="N16" s="17">
        <v>3062.7473434061271</v>
      </c>
      <c r="O16" s="17">
        <v>2786.5952631756836</v>
      </c>
      <c r="P16" s="17">
        <v>2963.586827796239</v>
      </c>
      <c r="Q16" s="17">
        <v>3690.4656073483502</v>
      </c>
      <c r="R16" s="17">
        <v>3840.2971243964412</v>
      </c>
      <c r="S16" s="17">
        <v>3360.723969284797</v>
      </c>
      <c r="T16" s="17">
        <v>3684.3879923689906</v>
      </c>
      <c r="U16" s="17">
        <v>3137.0187705190533</v>
      </c>
      <c r="V16" s="17">
        <v>3324.2803362834384</v>
      </c>
      <c r="W16" s="17">
        <v>3319.7813689717245</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68.886226420373276</v>
      </c>
      <c r="D20" s="5">
        <v>97.03652620971387</v>
      </c>
      <c r="E20" s="5">
        <v>156.538224270071</v>
      </c>
      <c r="F20" s="5">
        <v>310.21829960323765</v>
      </c>
      <c r="G20" s="5">
        <v>417.08429332086587</v>
      </c>
      <c r="H20" s="5">
        <v>787.35144456546004</v>
      </c>
      <c r="I20" s="5">
        <v>816.47069689692091</v>
      </c>
      <c r="J20" s="5">
        <v>633.37300357315985</v>
      </c>
      <c r="K20" s="5">
        <v>692.32432171957441</v>
      </c>
      <c r="L20" s="5">
        <v>739.91381527286512</v>
      </c>
      <c r="M20" s="5">
        <v>730.83547773673115</v>
      </c>
      <c r="N20" s="5">
        <v>707.60920104735544</v>
      </c>
      <c r="O20" s="5">
        <v>589.86470928449853</v>
      </c>
      <c r="P20" s="5">
        <v>585.88477174847128</v>
      </c>
      <c r="Q20" s="5">
        <v>643.80180725648972</v>
      </c>
      <c r="R20" s="5">
        <v>650.37161431445907</v>
      </c>
      <c r="S20" s="5">
        <v>602.90972001313764</v>
      </c>
      <c r="T20" s="5">
        <v>450.9031006642453</v>
      </c>
      <c r="U20" s="5">
        <v>442.20526768875459</v>
      </c>
      <c r="V20" s="5">
        <v>470.03957070415117</v>
      </c>
      <c r="W20" s="5">
        <v>433.08771718817786</v>
      </c>
    </row>
    <row r="21" spans="1:23" s="3" customFormat="1">
      <c r="A21" s="6" t="s">
        <v>145</v>
      </c>
      <c r="B21" s="80" t="s">
        <v>130</v>
      </c>
      <c r="C21" s="5">
        <v>132.33970604597184</v>
      </c>
      <c r="D21" s="5">
        <v>237.88277251115105</v>
      </c>
      <c r="E21" s="5">
        <v>231.02188566328493</v>
      </c>
      <c r="F21" s="5">
        <v>247.20934055897814</v>
      </c>
      <c r="G21" s="5">
        <v>497.31504926196669</v>
      </c>
      <c r="H21" s="5">
        <v>543.30131936970781</v>
      </c>
      <c r="I21" s="5">
        <v>823.67640582597664</v>
      </c>
      <c r="J21" s="5">
        <v>428.65305000051194</v>
      </c>
      <c r="K21" s="5">
        <v>453.06663963145866</v>
      </c>
      <c r="L21" s="5">
        <v>474.65819229613646</v>
      </c>
      <c r="M21" s="5">
        <v>429.08618989952106</v>
      </c>
      <c r="N21" s="5">
        <v>389.76546374116305</v>
      </c>
      <c r="O21" s="5">
        <v>285.4848243193768</v>
      </c>
      <c r="P21" s="5">
        <v>286.24272913668847</v>
      </c>
      <c r="Q21" s="5">
        <v>282.51029514580978</v>
      </c>
      <c r="R21" s="5">
        <v>287.95846872043751</v>
      </c>
      <c r="S21" s="5">
        <v>234.12987398146154</v>
      </c>
      <c r="T21" s="5">
        <v>178.35834855747183</v>
      </c>
      <c r="U21" s="5">
        <v>142.69728318689647</v>
      </c>
      <c r="V21" s="5">
        <v>133.37104104126627</v>
      </c>
      <c r="W21" s="5">
        <v>117.54153346296847</v>
      </c>
    </row>
    <row r="22" spans="1:23" s="3" customFormat="1">
      <c r="A22" s="6" t="s">
        <v>145</v>
      </c>
      <c r="B22" s="80" t="s">
        <v>131</v>
      </c>
      <c r="C22" s="5">
        <v>0</v>
      </c>
      <c r="D22" s="5">
        <v>0</v>
      </c>
      <c r="E22" s="5">
        <v>0</v>
      </c>
      <c r="F22" s="5">
        <v>0</v>
      </c>
      <c r="G22" s="5">
        <v>0</v>
      </c>
      <c r="H22" s="5">
        <v>0</v>
      </c>
      <c r="I22" s="5">
        <v>0</v>
      </c>
      <c r="J22" s="5">
        <v>841.52145032233875</v>
      </c>
      <c r="K22" s="5">
        <v>847.32864264735247</v>
      </c>
      <c r="L22" s="5">
        <v>878.90053525838562</v>
      </c>
      <c r="M22" s="5">
        <v>817.56374468985712</v>
      </c>
      <c r="N22" s="5">
        <v>751.97067799976332</v>
      </c>
      <c r="O22" s="5">
        <v>596.56489510768336</v>
      </c>
      <c r="P22" s="5">
        <v>617.965369731088</v>
      </c>
      <c r="Q22" s="5">
        <v>607.65251222653831</v>
      </c>
      <c r="R22" s="5">
        <v>623.88274876575167</v>
      </c>
      <c r="S22" s="5">
        <v>541.58914875343066</v>
      </c>
      <c r="T22" s="5">
        <v>467.44851420831185</v>
      </c>
      <c r="U22" s="5">
        <v>374.5386891111059</v>
      </c>
      <c r="V22" s="5">
        <v>353.64211543977268</v>
      </c>
      <c r="W22" s="5">
        <v>315.58362423031065</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0" t="s">
        <v>152</v>
      </c>
      <c r="B24" s="100"/>
      <c r="C24" s="17">
        <v>283.06707012713775</v>
      </c>
      <c r="D24" s="17">
        <v>482.15409389217893</v>
      </c>
      <c r="E24" s="17">
        <v>578.48943506289595</v>
      </c>
      <c r="F24" s="17">
        <v>818.1308663035777</v>
      </c>
      <c r="G24" s="17">
        <v>1215.8217636835996</v>
      </c>
      <c r="H24" s="17">
        <v>1650.5270489104269</v>
      </c>
      <c r="I24" s="17">
        <v>1990.0388002534917</v>
      </c>
      <c r="J24" s="17">
        <v>2287.8632599399675</v>
      </c>
      <c r="K24" s="17">
        <v>2410.2446640982885</v>
      </c>
      <c r="L24" s="17">
        <v>2555.335803398531</v>
      </c>
      <c r="M24" s="17">
        <v>2482.2749336901102</v>
      </c>
      <c r="N24" s="17">
        <v>2393.1022074622288</v>
      </c>
      <c r="O24" s="17">
        <v>2057.1780892962088</v>
      </c>
      <c r="P24" s="17">
        <v>2120.1858212719626</v>
      </c>
      <c r="Q24" s="17">
        <v>2211.987002591919</v>
      </c>
      <c r="R24" s="17">
        <v>2305.6878025964434</v>
      </c>
      <c r="S24" s="17">
        <v>2181.7043967456716</v>
      </c>
      <c r="T24" s="17">
        <v>1966.7689353907729</v>
      </c>
      <c r="U24" s="17">
        <v>1887.980844687072</v>
      </c>
      <c r="V24" s="17">
        <v>1973.6619321870801</v>
      </c>
      <c r="W24" s="17">
        <v>1968.4662313351769</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66.016639251939793</v>
      </c>
      <c r="D28" s="5">
        <v>87.054964074792963</v>
      </c>
      <c r="E28" s="5">
        <v>129.23142102971977</v>
      </c>
      <c r="F28" s="5">
        <v>281.47986464449326</v>
      </c>
      <c r="G28" s="5">
        <v>375.59790489202879</v>
      </c>
      <c r="H28" s="5">
        <v>487.49045825255155</v>
      </c>
      <c r="I28" s="5">
        <v>481.78875545047941</v>
      </c>
      <c r="J28" s="5">
        <v>438.31747175412664</v>
      </c>
      <c r="K28" s="5">
        <v>478.25987152646582</v>
      </c>
      <c r="L28" s="5">
        <v>501.280450769617</v>
      </c>
      <c r="M28" s="5">
        <v>508.91249249286983</v>
      </c>
      <c r="N28" s="5">
        <v>529.73480397839501</v>
      </c>
      <c r="O28" s="5">
        <v>510.16437045729316</v>
      </c>
      <c r="P28" s="5">
        <v>533.52375832009182</v>
      </c>
      <c r="Q28" s="5">
        <v>538.76852885456515</v>
      </c>
      <c r="R28" s="5">
        <v>554.40133460817606</v>
      </c>
      <c r="S28" s="5">
        <v>602.3224924402997</v>
      </c>
      <c r="T28" s="5">
        <v>548.09704508154471</v>
      </c>
      <c r="U28" s="5">
        <v>592.04025571672798</v>
      </c>
      <c r="V28" s="5">
        <v>599.78730071969801</v>
      </c>
      <c r="W28" s="5">
        <v>600.68561498479949</v>
      </c>
    </row>
    <row r="29" spans="1:23" s="3" customFormat="1">
      <c r="A29" s="6" t="s">
        <v>146</v>
      </c>
      <c r="B29" s="80" t="s">
        <v>130</v>
      </c>
      <c r="C29" s="5">
        <v>0</v>
      </c>
      <c r="D29" s="5">
        <v>0</v>
      </c>
      <c r="E29" s="5">
        <v>0</v>
      </c>
      <c r="F29" s="5">
        <v>0</v>
      </c>
      <c r="G29" s="5">
        <v>697.29655315302489</v>
      </c>
      <c r="H29" s="5">
        <v>2677.1720602465994</v>
      </c>
      <c r="I29" s="5">
        <v>2785.2889280053269</v>
      </c>
      <c r="J29" s="5">
        <v>2929.6068028904774</v>
      </c>
      <c r="K29" s="5">
        <v>2989.3454119031858</v>
      </c>
      <c r="L29" s="5">
        <v>3138.5989555035285</v>
      </c>
      <c r="M29" s="5">
        <v>2967.1688824422722</v>
      </c>
      <c r="N29" s="5">
        <v>3018.8814965834263</v>
      </c>
      <c r="O29" s="5">
        <v>2975.0335151391705</v>
      </c>
      <c r="P29" s="5">
        <v>2781.4322938931309</v>
      </c>
      <c r="Q29" s="5">
        <v>2678.338232363762</v>
      </c>
      <c r="R29" s="5">
        <v>2729.7923650373209</v>
      </c>
      <c r="S29" s="5">
        <v>3035.8352982178531</v>
      </c>
      <c r="T29" s="5">
        <v>2789.4642656288543</v>
      </c>
      <c r="U29" s="5">
        <v>2768.1243679927297</v>
      </c>
      <c r="V29" s="5">
        <v>2727.6869468123637</v>
      </c>
      <c r="W29" s="5">
        <v>2538.15285408205</v>
      </c>
    </row>
    <row r="30" spans="1:23" s="3" customFormat="1">
      <c r="A30" s="6" t="s">
        <v>146</v>
      </c>
      <c r="B30" s="80" t="s">
        <v>131</v>
      </c>
      <c r="C30" s="5">
        <v>0</v>
      </c>
      <c r="D30" s="5">
        <v>0</v>
      </c>
      <c r="E30" s="5">
        <v>0</v>
      </c>
      <c r="F30" s="5">
        <v>0</v>
      </c>
      <c r="G30" s="5">
        <v>0</v>
      </c>
      <c r="H30" s="5">
        <v>1157.3414581533716</v>
      </c>
      <c r="I30" s="5">
        <v>1159.7142224704558</v>
      </c>
      <c r="J30" s="5">
        <v>2182.0815476956946</v>
      </c>
      <c r="K30" s="5">
        <v>2193.9385248337112</v>
      </c>
      <c r="L30" s="5">
        <v>2263.6947045918537</v>
      </c>
      <c r="M30" s="5">
        <v>2083.4359485415735</v>
      </c>
      <c r="N30" s="5">
        <v>2177.9675981194605</v>
      </c>
      <c r="O30" s="5">
        <v>2207.2390329663554</v>
      </c>
      <c r="P30" s="5">
        <v>2168.9074071323553</v>
      </c>
      <c r="Q30" s="5">
        <v>2232.3691317492248</v>
      </c>
      <c r="R30" s="5">
        <v>2238.1447516143826</v>
      </c>
      <c r="S30" s="5">
        <v>2138.7682812249341</v>
      </c>
      <c r="T30" s="5">
        <v>2139.6523778222809</v>
      </c>
      <c r="U30" s="5">
        <v>2035.2035756761256</v>
      </c>
      <c r="V30" s="5">
        <v>2015.635223956692</v>
      </c>
      <c r="W30" s="5">
        <v>1895.0904865708717</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0" t="s">
        <v>152</v>
      </c>
      <c r="B32" s="100"/>
      <c r="C32" s="17">
        <v>133.80351401749851</v>
      </c>
      <c r="D32" s="17">
        <v>210.11775101076196</v>
      </c>
      <c r="E32" s="17">
        <v>285.86974424607274</v>
      </c>
      <c r="F32" s="17">
        <v>495.78675253582827</v>
      </c>
      <c r="G32" s="17">
        <v>1315.5743720524247</v>
      </c>
      <c r="H32" s="17">
        <v>4579.5210944680803</v>
      </c>
      <c r="I32" s="17">
        <v>4713.5349291450893</v>
      </c>
      <c r="J32" s="17">
        <v>5865.1970548269101</v>
      </c>
      <c r="K32" s="17">
        <v>6008.476196785814</v>
      </c>
      <c r="L32" s="17">
        <v>6284.7169402334584</v>
      </c>
      <c r="M32" s="17">
        <v>5975.3194779617452</v>
      </c>
      <c r="N32" s="17">
        <v>6177.8221348711168</v>
      </c>
      <c r="O32" s="17">
        <v>6173.9697653676276</v>
      </c>
      <c r="P32" s="17">
        <v>6003.3302080002431</v>
      </c>
      <c r="Q32" s="17">
        <v>6004.9824308243642</v>
      </c>
      <c r="R32" s="17">
        <v>6133.2092069001183</v>
      </c>
      <c r="S32" s="17">
        <v>6449.4206152521756</v>
      </c>
      <c r="T32" s="17">
        <v>6206.2851855063509</v>
      </c>
      <c r="U32" s="17">
        <v>6183.0481320397357</v>
      </c>
      <c r="V32" s="17">
        <v>6195.1868504343529</v>
      </c>
      <c r="W32" s="17">
        <v>5949.9044398310025</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103.32238919297225</v>
      </c>
      <c r="D36" s="5">
        <v>117.07937657560495</v>
      </c>
      <c r="E36" s="5">
        <v>162.11730261717494</v>
      </c>
      <c r="F36" s="5">
        <v>226.76527239517372</v>
      </c>
      <c r="G36" s="5">
        <v>261.42952859988907</v>
      </c>
      <c r="H36" s="5">
        <v>577.82062619132807</v>
      </c>
      <c r="I36" s="5">
        <v>605.0985198688096</v>
      </c>
      <c r="J36" s="5">
        <v>480.95677372694729</v>
      </c>
      <c r="K36" s="5">
        <v>508.78307575401027</v>
      </c>
      <c r="L36" s="5">
        <v>502.61546425002297</v>
      </c>
      <c r="M36" s="5">
        <v>498.20393942228645</v>
      </c>
      <c r="N36" s="5">
        <v>471.60696512287507</v>
      </c>
      <c r="O36" s="5">
        <v>458.42922901248892</v>
      </c>
      <c r="P36" s="5">
        <v>444.1152653408638</v>
      </c>
      <c r="Q36" s="5">
        <v>437.55744089889509</v>
      </c>
      <c r="R36" s="5">
        <v>438.96107476094539</v>
      </c>
      <c r="S36" s="5">
        <v>522.24824482969734</v>
      </c>
      <c r="T36" s="5">
        <v>473.08818959997495</v>
      </c>
      <c r="U36" s="5">
        <v>495.77712941726372</v>
      </c>
      <c r="V36" s="5">
        <v>499.34253590100809</v>
      </c>
      <c r="W36" s="5">
        <v>473.3133182365259</v>
      </c>
    </row>
    <row r="37" spans="1:23" s="3" customFormat="1">
      <c r="A37" s="6" t="s">
        <v>147</v>
      </c>
      <c r="B37" s="80" t="s">
        <v>130</v>
      </c>
      <c r="C37" s="5">
        <v>0</v>
      </c>
      <c r="D37" s="5">
        <v>0</v>
      </c>
      <c r="E37" s="5">
        <v>0</v>
      </c>
      <c r="F37" s="5">
        <v>0</v>
      </c>
      <c r="G37" s="5">
        <v>0</v>
      </c>
      <c r="H37" s="5">
        <v>0</v>
      </c>
      <c r="I37" s="5">
        <v>0</v>
      </c>
      <c r="J37" s="5">
        <v>0</v>
      </c>
      <c r="K37" s="5">
        <v>0</v>
      </c>
      <c r="L37" s="5">
        <v>0</v>
      </c>
      <c r="M37" s="5">
        <v>0</v>
      </c>
      <c r="N37" s="5">
        <v>239.96324325010846</v>
      </c>
      <c r="O37" s="5">
        <v>314.9850273132314</v>
      </c>
      <c r="P37" s="5">
        <v>308.1698761291554</v>
      </c>
      <c r="Q37" s="5">
        <v>315.75705829039845</v>
      </c>
      <c r="R37" s="5">
        <v>380.13797235391053</v>
      </c>
      <c r="S37" s="5">
        <v>421.18844597793134</v>
      </c>
      <c r="T37" s="5">
        <v>368.7688985197496</v>
      </c>
      <c r="U37" s="5">
        <v>383.60116034401779</v>
      </c>
      <c r="V37" s="5">
        <v>376.50164526903387</v>
      </c>
      <c r="W37" s="5">
        <v>366.7595086747661</v>
      </c>
    </row>
    <row r="38" spans="1:23" s="3" customFormat="1">
      <c r="A38" s="6" t="s">
        <v>147</v>
      </c>
      <c r="B38" s="80" t="s">
        <v>131</v>
      </c>
      <c r="C38" s="5">
        <v>0</v>
      </c>
      <c r="D38" s="5">
        <v>0</v>
      </c>
      <c r="E38" s="5">
        <v>0</v>
      </c>
      <c r="F38" s="5">
        <v>0</v>
      </c>
      <c r="G38" s="5">
        <v>0</v>
      </c>
      <c r="H38" s="5">
        <v>0</v>
      </c>
      <c r="I38" s="5">
        <v>0</v>
      </c>
      <c r="J38" s="5">
        <v>691.18670533204795</v>
      </c>
      <c r="K38" s="5">
        <v>721.84318607409955</v>
      </c>
      <c r="L38" s="5">
        <v>724.90875113548498</v>
      </c>
      <c r="M38" s="5">
        <v>656.02252172942508</v>
      </c>
      <c r="N38" s="5">
        <v>612.41988256472143</v>
      </c>
      <c r="O38" s="5">
        <v>564.41263178999873</v>
      </c>
      <c r="P38" s="5">
        <v>567.72890371952519</v>
      </c>
      <c r="Q38" s="5">
        <v>543.62659763105796</v>
      </c>
      <c r="R38" s="5">
        <v>545.04200955137435</v>
      </c>
      <c r="S38" s="5">
        <v>582.35472791868006</v>
      </c>
      <c r="T38" s="5">
        <v>534.28811071613575</v>
      </c>
      <c r="U38" s="5">
        <v>582.44130430677626</v>
      </c>
      <c r="V38" s="5">
        <v>561.41307699829008</v>
      </c>
      <c r="W38" s="5">
        <v>537.35266043587092</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0" t="s">
        <v>152</v>
      </c>
      <c r="B40" s="100"/>
      <c r="C40" s="17">
        <v>166.72815573062834</v>
      </c>
      <c r="D40" s="17">
        <v>207.52547898958255</v>
      </c>
      <c r="E40" s="17">
        <v>272.06410561145793</v>
      </c>
      <c r="F40" s="17">
        <v>369.48467470953369</v>
      </c>
      <c r="G40" s="17">
        <v>417.56250561414208</v>
      </c>
      <c r="H40" s="17">
        <v>740.37332845454011</v>
      </c>
      <c r="I40" s="17">
        <v>784.92341585654356</v>
      </c>
      <c r="J40" s="17">
        <v>1366.9476472551121</v>
      </c>
      <c r="K40" s="17">
        <v>1444.1871916797309</v>
      </c>
      <c r="L40" s="17">
        <v>1457.5552989683508</v>
      </c>
      <c r="M40" s="17">
        <v>1401.5373432255346</v>
      </c>
      <c r="N40" s="17">
        <v>1588.543470075977</v>
      </c>
      <c r="O40" s="17">
        <v>1618.5751961544731</v>
      </c>
      <c r="P40" s="17">
        <v>1620.1789017410365</v>
      </c>
      <c r="Q40" s="17">
        <v>1613.5258630451895</v>
      </c>
      <c r="R40" s="17">
        <v>1707.5193120388444</v>
      </c>
      <c r="S40" s="17">
        <v>1901.2092380088707</v>
      </c>
      <c r="T40" s="17">
        <v>1776.6002234419254</v>
      </c>
      <c r="U40" s="17">
        <v>1892.6558853019678</v>
      </c>
      <c r="V40" s="17">
        <v>1895.823730003443</v>
      </c>
      <c r="W40" s="17">
        <v>1865.8496986748528</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3.2952815643973121</v>
      </c>
      <c r="D44" s="5">
        <v>4.766130968413016</v>
      </c>
      <c r="E44" s="5">
        <v>6.7538282798546323</v>
      </c>
      <c r="F44" s="5">
        <v>12.083781264437771</v>
      </c>
      <c r="G44" s="5">
        <v>14.711164388844811</v>
      </c>
      <c r="H44" s="5">
        <v>13.938290380643313</v>
      </c>
      <c r="I44" s="5">
        <v>18.877893554242757</v>
      </c>
      <c r="J44" s="5">
        <v>14.516977383228541</v>
      </c>
      <c r="K44" s="5">
        <v>17.039112095922615</v>
      </c>
      <c r="L44" s="5">
        <v>18.065102711323686</v>
      </c>
      <c r="M44" s="5">
        <v>19.321885138797789</v>
      </c>
      <c r="N44" s="5">
        <v>21.379426925469918</v>
      </c>
      <c r="O44" s="5">
        <v>17.531858485312444</v>
      </c>
      <c r="P44" s="5">
        <v>20.349444613282088</v>
      </c>
      <c r="Q44" s="5">
        <v>20.614893329662049</v>
      </c>
      <c r="R44" s="5">
        <v>21.465920819565138</v>
      </c>
      <c r="S44" s="5">
        <v>22.016165199819682</v>
      </c>
      <c r="T44" s="5">
        <v>20.478859598582822</v>
      </c>
      <c r="U44" s="5">
        <v>19.056430611926643</v>
      </c>
      <c r="V44" s="5">
        <v>14.900151506968596</v>
      </c>
      <c r="W44" s="5">
        <v>15.31576667228474</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0" t="s">
        <v>152</v>
      </c>
      <c r="B48" s="100"/>
      <c r="C48" s="17">
        <v>12.972874058358423</v>
      </c>
      <c r="D48" s="17">
        <v>21.313349498772315</v>
      </c>
      <c r="E48" s="17">
        <v>25.470663623688232</v>
      </c>
      <c r="F48" s="17">
        <v>35.846486368055373</v>
      </c>
      <c r="G48" s="17">
        <v>41.201278421604414</v>
      </c>
      <c r="H48" s="17">
        <v>41.963728273427407</v>
      </c>
      <c r="I48" s="17">
        <v>50.004580146343855</v>
      </c>
      <c r="J48" s="17">
        <v>48.345741636311246</v>
      </c>
      <c r="K48" s="17">
        <v>54.420734484787118</v>
      </c>
      <c r="L48" s="17">
        <v>58.467232282053786</v>
      </c>
      <c r="M48" s="17">
        <v>62.464438457173891</v>
      </c>
      <c r="N48" s="17">
        <v>67.425315660401623</v>
      </c>
      <c r="O48" s="17">
        <v>65.716726010892742</v>
      </c>
      <c r="P48" s="17">
        <v>71.876288331877191</v>
      </c>
      <c r="Q48" s="17">
        <v>75.010969237916754</v>
      </c>
      <c r="R48" s="17">
        <v>80.594131240221941</v>
      </c>
      <c r="S48" s="17">
        <v>86.485659238894783</v>
      </c>
      <c r="T48" s="17">
        <v>89.206185886606022</v>
      </c>
      <c r="U48" s="17">
        <v>93.20964519646715</v>
      </c>
      <c r="V48" s="17">
        <v>94.064868334086299</v>
      </c>
      <c r="W48" s="17">
        <v>99.108953536990541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415.68221414214247</v>
      </c>
      <c r="D4" s="5">
        <v>510.0512989593775</v>
      </c>
      <c r="E4" s="5">
        <v>807.89165261984874</v>
      </c>
      <c r="F4" s="5">
        <v>1431.9992216722308</v>
      </c>
      <c r="G4" s="5">
        <v>1873.2634457078696</v>
      </c>
      <c r="H4" s="5">
        <v>2099.0810514866685</v>
      </c>
      <c r="I4" s="5">
        <v>2150.8172421737199</v>
      </c>
      <c r="J4" s="5">
        <v>2201.8617006970226</v>
      </c>
      <c r="K4" s="5">
        <v>2309.5164010047306</v>
      </c>
      <c r="L4" s="5">
        <v>2505.3461299557116</v>
      </c>
      <c r="M4" s="5">
        <v>2580.2125325927218</v>
      </c>
      <c r="N4" s="5">
        <v>2766.5378974467035</v>
      </c>
      <c r="O4" s="5">
        <v>2808.062204952651</v>
      </c>
      <c r="P4" s="5">
        <v>2901.5861908167417</v>
      </c>
      <c r="Q4" s="5">
        <v>3095.7771019696256</v>
      </c>
      <c r="R4" s="5">
        <v>3247.8382279794678</v>
      </c>
      <c r="S4" s="5">
        <v>3385.5636525092314</v>
      </c>
      <c r="T4" s="5">
        <v>3309.8280318674392</v>
      </c>
      <c r="U4" s="5">
        <v>3530.0357316921882</v>
      </c>
      <c r="V4" s="5">
        <v>3512.3029167214881</v>
      </c>
      <c r="W4" s="5">
        <v>3572.7393717162086</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9.2924583797737981</v>
      </c>
      <c r="D5" s="5">
        <v>75.845371078640795</v>
      </c>
      <c r="E5" s="5">
        <v>110.64396953803072</v>
      </c>
      <c r="F5" s="5">
        <v>199.53279755212799</v>
      </c>
      <c r="G5" s="5">
        <v>529.71112204286442</v>
      </c>
      <c r="H5" s="5">
        <v>645.48832291987037</v>
      </c>
      <c r="I5" s="5">
        <v>1590.7737132531454</v>
      </c>
      <c r="J5" s="5">
        <v>3741.7201668811767</v>
      </c>
      <c r="K5" s="5">
        <v>3998.7760260986597</v>
      </c>
      <c r="L5" s="5">
        <v>4706.3290976937415</v>
      </c>
      <c r="M5" s="5">
        <v>6437.9640213844687</v>
      </c>
      <c r="N5" s="5">
        <v>8040.382038691866</v>
      </c>
      <c r="O5" s="5">
        <v>8483.7918473679456</v>
      </c>
      <c r="P5" s="5">
        <v>8510.3745788564047</v>
      </c>
      <c r="Q5" s="5">
        <v>11684.276195219127</v>
      </c>
      <c r="R5" s="5">
        <v>11883.295512314453</v>
      </c>
      <c r="S5" s="5">
        <v>12519.580220941192</v>
      </c>
      <c r="T5" s="5">
        <v>10450.021088646377</v>
      </c>
      <c r="U5" s="5">
        <v>11657.872240469158</v>
      </c>
      <c r="V5" s="5">
        <v>11846.178728961379</v>
      </c>
      <c r="W5" s="5">
        <v>12302.514827002813</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155.72359656552487</v>
      </c>
      <c r="G6" s="5">
        <v>3207.5011328663768</v>
      </c>
      <c r="H6" s="5">
        <v>3361.1737807480599</v>
      </c>
      <c r="I6" s="5">
        <v>3451.585396003637</v>
      </c>
      <c r="J6" s="5">
        <v>3226.1466505416333</v>
      </c>
      <c r="K6" s="5">
        <v>3383.2801262050025</v>
      </c>
      <c r="L6" s="5">
        <v>3357.4129786941871</v>
      </c>
      <c r="M6" s="5">
        <v>3212.4818128520901</v>
      </c>
      <c r="N6" s="5">
        <v>4176.3567095310391</v>
      </c>
      <c r="O6" s="5">
        <v>4224.9131960703689</v>
      </c>
      <c r="P6" s="5">
        <v>4342.5606885385578</v>
      </c>
      <c r="Q6" s="5">
        <v>8156.0576751065773</v>
      </c>
      <c r="R6" s="5">
        <v>9113.3357874871926</v>
      </c>
      <c r="S6" s="5">
        <v>9823.2471277245968</v>
      </c>
      <c r="T6" s="5">
        <v>10194.112822976229</v>
      </c>
      <c r="U6" s="5">
        <v>10868.650052494444</v>
      </c>
      <c r="V6" s="5">
        <v>10260.195002293978</v>
      </c>
      <c r="W6" s="5">
        <v>10627.813799985932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792.9396718163888</v>
      </c>
      <c r="D8" s="17">
        <v>1223.1038699995263</v>
      </c>
      <c r="E8" s="17">
        <v>1729.0905624096331</v>
      </c>
      <c r="F8" s="17">
        <v>2879.7678761927632</v>
      </c>
      <c r="G8" s="17">
        <v>6857.0103661184703</v>
      </c>
      <c r="H8" s="17">
        <v>7421.5015316158333</v>
      </c>
      <c r="I8" s="17">
        <v>8635.466806556944</v>
      </c>
      <c r="J8" s="17">
        <v>10746.620521664927</v>
      </c>
      <c r="K8" s="17">
        <v>11415.039669414407</v>
      </c>
      <c r="L8" s="17">
        <v>12451.945745679825</v>
      </c>
      <c r="M8" s="17">
        <v>14274.405261828892</v>
      </c>
      <c r="N8" s="17">
        <v>17177.334703598299</v>
      </c>
      <c r="O8" s="17">
        <v>17858.938964812602</v>
      </c>
      <c r="P8" s="17">
        <v>18261.49878829431</v>
      </c>
      <c r="Q8" s="17">
        <v>25616.442357546115</v>
      </c>
      <c r="R8" s="17">
        <v>27169.508017895096</v>
      </c>
      <c r="S8" s="17">
        <v>28893.683712303886</v>
      </c>
      <c r="T8" s="17">
        <v>27361.981633687257</v>
      </c>
      <c r="U8" s="17">
        <v>29707.801538108906</v>
      </c>
      <c r="V8" s="17">
        <v>29554.661365623124</v>
      </c>
      <c r="W8" s="17">
        <v>30729.142087900898</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118.31486997223712</v>
      </c>
      <c r="D12" s="5">
        <v>168.04682564292747</v>
      </c>
      <c r="E12" s="5">
        <v>241.92646916221307</v>
      </c>
      <c r="F12" s="5">
        <v>510.95111211173543</v>
      </c>
      <c r="G12" s="5">
        <v>742.57068278654037</v>
      </c>
      <c r="H12" s="5">
        <v>820.10121755497948</v>
      </c>
      <c r="I12" s="5">
        <v>831.55997524410498</v>
      </c>
      <c r="J12" s="5">
        <v>861.15951211185427</v>
      </c>
      <c r="K12" s="5">
        <v>912.28943387805487</v>
      </c>
      <c r="L12" s="5">
        <v>970.82501427207376</v>
      </c>
      <c r="M12" s="5">
        <v>990.98862118916736</v>
      </c>
      <c r="N12" s="5">
        <v>1008.7801681059594</v>
      </c>
      <c r="O12" s="5">
        <v>1028.2209819042184</v>
      </c>
      <c r="P12" s="5">
        <v>1062.2687068830396</v>
      </c>
      <c r="Q12" s="5">
        <v>1123.5898712240376</v>
      </c>
      <c r="R12" s="5">
        <v>1197.2953945861218</v>
      </c>
      <c r="S12" s="5">
        <v>1226.1000907740211</v>
      </c>
      <c r="T12" s="5">
        <v>1186.5799645850313</v>
      </c>
      <c r="U12" s="5">
        <v>1268.4080829352599</v>
      </c>
      <c r="V12" s="5">
        <v>1342.4760181150268</v>
      </c>
      <c r="W12" s="5">
        <v>1376.7058151050062</v>
      </c>
    </row>
    <row r="13" spans="1:51" s="3" customFormat="1">
      <c r="A13" s="6" t="s">
        <v>128</v>
      </c>
      <c r="B13" s="80" t="s">
        <v>130</v>
      </c>
      <c r="C13" s="5">
        <v>3.9346931090334523</v>
      </c>
      <c r="D13" s="5">
        <v>20.870428189709926</v>
      </c>
      <c r="E13" s="5">
        <v>16.225684983774634</v>
      </c>
      <c r="F13" s="5">
        <v>37.543253088125702</v>
      </c>
      <c r="G13" s="5">
        <v>87.914217730324097</v>
      </c>
      <c r="H13" s="5">
        <v>173.21509000970622</v>
      </c>
      <c r="I13" s="5">
        <v>352.04951936021371</v>
      </c>
      <c r="J13" s="5">
        <v>197.44686277610091</v>
      </c>
      <c r="K13" s="5">
        <v>234.80278742849322</v>
      </c>
      <c r="L13" s="5">
        <v>340.19960219517787</v>
      </c>
      <c r="M13" s="5">
        <v>1561.5855568483078</v>
      </c>
      <c r="N13" s="5">
        <v>1541.3629238176054</v>
      </c>
      <c r="O13" s="5">
        <v>1520.5146481340655</v>
      </c>
      <c r="P13" s="5">
        <v>1445.3696208364772</v>
      </c>
      <c r="Q13" s="5">
        <v>4339.1624242815278</v>
      </c>
      <c r="R13" s="5">
        <v>4425.8188731444143</v>
      </c>
      <c r="S13" s="5">
        <v>4546.0117470563418</v>
      </c>
      <c r="T13" s="5">
        <v>3970.2527135575078</v>
      </c>
      <c r="U13" s="5">
        <v>4266.6807327273873</v>
      </c>
      <c r="V13" s="5">
        <v>4342.3373952398642</v>
      </c>
      <c r="W13" s="5">
        <v>4713.810350257846</v>
      </c>
    </row>
    <row r="14" spans="1:51" s="3" customFormat="1">
      <c r="A14" s="6" t="s">
        <v>128</v>
      </c>
      <c r="B14" s="80" t="s">
        <v>131</v>
      </c>
      <c r="C14" s="5">
        <v>0</v>
      </c>
      <c r="D14" s="5">
        <v>0</v>
      </c>
      <c r="E14" s="5">
        <v>0</v>
      </c>
      <c r="F14" s="5">
        <v>155.72359656552487</v>
      </c>
      <c r="G14" s="5">
        <v>3207.5011328663768</v>
      </c>
      <c r="H14" s="5">
        <v>3361.1737807480599</v>
      </c>
      <c r="I14" s="5">
        <v>3451.585396003637</v>
      </c>
      <c r="J14" s="5">
        <v>3226.1466505416333</v>
      </c>
      <c r="K14" s="5">
        <v>3383.2801262050025</v>
      </c>
      <c r="L14" s="5">
        <v>3357.4129786941871</v>
      </c>
      <c r="M14" s="5">
        <v>3212.4818128520901</v>
      </c>
      <c r="N14" s="5">
        <v>3154.8082548905541</v>
      </c>
      <c r="O14" s="5">
        <v>3208.0603302146983</v>
      </c>
      <c r="P14" s="5">
        <v>3223.7142190803893</v>
      </c>
      <c r="Q14" s="5">
        <v>4451.5319889788634</v>
      </c>
      <c r="R14" s="5">
        <v>4556.6829581638776</v>
      </c>
      <c r="S14" s="5">
        <v>4554.3652570662562</v>
      </c>
      <c r="T14" s="5">
        <v>4434.9556214291861</v>
      </c>
      <c r="U14" s="5">
        <v>4372.342690965841</v>
      </c>
      <c r="V14" s="5">
        <v>4487.5737435734363</v>
      </c>
      <c r="W14" s="5">
        <v>4618.5024909878121</v>
      </c>
    </row>
    <row r="15" spans="1:51" s="3" customFormat="1">
      <c r="A15" s="6" t="s">
        <v>128</v>
      </c>
      <c r="B15" s="80" t="s">
        <v>119</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1" s="3" customFormat="1">
      <c r="A16" s="100" t="s">
        <v>152</v>
      </c>
      <c r="B16" s="100"/>
      <c r="C16" s="17">
        <v>267.50319091777453</v>
      </c>
      <c r="D16" s="17">
        <v>448.8335507425254</v>
      </c>
      <c r="E16" s="17">
        <v>592.47580771373168</v>
      </c>
      <c r="F16" s="17">
        <v>1155.2380007175909</v>
      </c>
      <c r="G16" s="17">
        <v>4557.7952727294505</v>
      </c>
      <c r="H16" s="17">
        <v>4902.2789218271664</v>
      </c>
      <c r="I16" s="17">
        <v>5229.8990424051417</v>
      </c>
      <c r="J16" s="17">
        <v>4933.5051079949153</v>
      </c>
      <c r="K16" s="17">
        <v>5238.4394627547244</v>
      </c>
      <c r="L16" s="17">
        <v>5437.8558314044476</v>
      </c>
      <c r="M16" s="17">
        <v>6597.7577746479446</v>
      </c>
      <c r="N16" s="17">
        <v>6593.4150360058247</v>
      </c>
      <c r="O16" s="17">
        <v>6703.2379937208243</v>
      </c>
      <c r="P16" s="17">
        <v>6737.0784773020459</v>
      </c>
      <c r="Q16" s="17">
        <v>10990.10590178223</v>
      </c>
      <c r="R16" s="17">
        <v>11347.983523779094</v>
      </c>
      <c r="S16" s="17">
        <v>11576.312295337118</v>
      </c>
      <c r="T16" s="17">
        <v>10931.495169940437</v>
      </c>
      <c r="U16" s="17">
        <v>11337.465976908687</v>
      </c>
      <c r="V16" s="17">
        <v>11701.954101964888</v>
      </c>
      <c r="W16" s="17">
        <v>12344.646506707215</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78.817867104551539</v>
      </c>
      <c r="D20" s="5">
        <v>98.729319947153797</v>
      </c>
      <c r="E20" s="5">
        <v>186.76144116671782</v>
      </c>
      <c r="F20" s="5">
        <v>341.02758128370181</v>
      </c>
      <c r="G20" s="5">
        <v>401.9924548959537</v>
      </c>
      <c r="H20" s="5">
        <v>497.38184061243726</v>
      </c>
      <c r="I20" s="5">
        <v>516.24171806459128</v>
      </c>
      <c r="J20" s="5">
        <v>535.30873571915708</v>
      </c>
      <c r="K20" s="5">
        <v>566.33624672217525</v>
      </c>
      <c r="L20" s="5">
        <v>670.10838096597013</v>
      </c>
      <c r="M20" s="5">
        <v>694.57744489990932</v>
      </c>
      <c r="N20" s="5">
        <v>796.34133821938462</v>
      </c>
      <c r="O20" s="5">
        <v>808.73852072452883</v>
      </c>
      <c r="P20" s="5">
        <v>837.9107453289173</v>
      </c>
      <c r="Q20" s="5">
        <v>873.97396906144536</v>
      </c>
      <c r="R20" s="5">
        <v>908.98833955562657</v>
      </c>
      <c r="S20" s="5">
        <v>946.09034096500909</v>
      </c>
      <c r="T20" s="5">
        <v>903.51873994462744</v>
      </c>
      <c r="U20" s="5">
        <v>986.31602572153577</v>
      </c>
      <c r="V20" s="5">
        <v>1018.2412893238123</v>
      </c>
      <c r="W20" s="5">
        <v>1071.1391219406694</v>
      </c>
    </row>
    <row r="21" spans="1:23" s="3" customFormat="1">
      <c r="A21" s="6" t="s">
        <v>145</v>
      </c>
      <c r="B21" s="80" t="s">
        <v>130</v>
      </c>
      <c r="C21" s="5">
        <v>5.3577652707403463</v>
      </c>
      <c r="D21" s="5">
        <v>54.974942888930869</v>
      </c>
      <c r="E21" s="5">
        <v>94.418284554256076</v>
      </c>
      <c r="F21" s="5">
        <v>161.98954446400228</v>
      </c>
      <c r="G21" s="5">
        <v>441.79690431254033</v>
      </c>
      <c r="H21" s="5">
        <v>472.27323291016421</v>
      </c>
      <c r="I21" s="5">
        <v>830.80053901906263</v>
      </c>
      <c r="J21" s="5">
        <v>2156.8895514648043</v>
      </c>
      <c r="K21" s="5">
        <v>2382.7661028290058</v>
      </c>
      <c r="L21" s="5">
        <v>2831.08299015896</v>
      </c>
      <c r="M21" s="5">
        <v>2842.2914850264806</v>
      </c>
      <c r="N21" s="5">
        <v>4450.0811504981302</v>
      </c>
      <c r="O21" s="5">
        <v>4995.0740510001069</v>
      </c>
      <c r="P21" s="5">
        <v>5211.1193849601386</v>
      </c>
      <c r="Q21" s="5">
        <v>4912.7262513534888</v>
      </c>
      <c r="R21" s="5">
        <v>4865.7520936033688</v>
      </c>
      <c r="S21" s="5">
        <v>4916.5955573539104</v>
      </c>
      <c r="T21" s="5">
        <v>3799.2483214657295</v>
      </c>
      <c r="U21" s="5">
        <v>4382.7630702242523</v>
      </c>
      <c r="V21" s="5">
        <v>4377.5002872179712</v>
      </c>
      <c r="W21" s="5">
        <v>4681.53366974249</v>
      </c>
    </row>
    <row r="22" spans="1:23" s="3" customFormat="1">
      <c r="A22" s="6" t="s">
        <v>145</v>
      </c>
      <c r="B22" s="80" t="s">
        <v>131</v>
      </c>
      <c r="C22" s="5">
        <v>0</v>
      </c>
      <c r="D22" s="5">
        <v>0</v>
      </c>
      <c r="E22" s="5">
        <v>0</v>
      </c>
      <c r="F22" s="5">
        <v>0</v>
      </c>
      <c r="G22" s="5">
        <v>0</v>
      </c>
      <c r="H22" s="5">
        <v>0</v>
      </c>
      <c r="I22" s="5">
        <v>0</v>
      </c>
      <c r="J22" s="5">
        <v>0</v>
      </c>
      <c r="K22" s="5">
        <v>0</v>
      </c>
      <c r="L22" s="5">
        <v>0</v>
      </c>
      <c r="M22" s="5">
        <v>0</v>
      </c>
      <c r="N22" s="5">
        <v>1021.5484546404853</v>
      </c>
      <c r="O22" s="5">
        <v>1016.8528658556706</v>
      </c>
      <c r="P22" s="5">
        <v>1003.2679359781464</v>
      </c>
      <c r="Q22" s="5">
        <v>2543.2916271092972</v>
      </c>
      <c r="R22" s="5">
        <v>2543.7683509203489</v>
      </c>
      <c r="S22" s="5">
        <v>2863.7902039241885</v>
      </c>
      <c r="T22" s="5">
        <v>3051.8017388110643</v>
      </c>
      <c r="U22" s="5">
        <v>3292.2894167932618</v>
      </c>
      <c r="V22" s="5">
        <v>3205.5482659551408</v>
      </c>
      <c r="W22" s="5">
        <v>3635.4520548253258</v>
      </c>
    </row>
    <row r="23" spans="1:23" s="3" customFormat="1">
      <c r="A23" s="6" t="s">
        <v>145</v>
      </c>
      <c r="B23" s="80" t="s">
        <v>119</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0" t="s">
        <v>152</v>
      </c>
      <c r="B24" s="100"/>
      <c r="C24" s="17">
        <v>166.01677003608449</v>
      </c>
      <c r="D24" s="17">
        <v>300.93905800739867</v>
      </c>
      <c r="E24" s="17">
        <v>472.10905085051388</v>
      </c>
      <c r="F24" s="17">
        <v>763.72035188906602</v>
      </c>
      <c r="G24" s="17">
        <v>1145.211780309261</v>
      </c>
      <c r="H24" s="17">
        <v>1289.5293584978604</v>
      </c>
      <c r="I24" s="17">
        <v>1696.933954614248</v>
      </c>
      <c r="J24" s="17">
        <v>3076.5140432279186</v>
      </c>
      <c r="K24" s="17">
        <v>3366.6274096510838</v>
      </c>
      <c r="L24" s="17">
        <v>3963.054631696074</v>
      </c>
      <c r="M24" s="17">
        <v>4041.6584512903905</v>
      </c>
      <c r="N24" s="17">
        <v>6811.7278080319475</v>
      </c>
      <c r="O24" s="17">
        <v>7405.9290981649565</v>
      </c>
      <c r="P24" s="17">
        <v>7682.3910169229166</v>
      </c>
      <c r="Q24" s="17">
        <v>9008.0142354873115</v>
      </c>
      <c r="R24" s="17">
        <v>9061.9837548751384</v>
      </c>
      <c r="S24" s="17">
        <v>9529.5517562407513</v>
      </c>
      <c r="T24" s="17">
        <v>8624.6277721821643</v>
      </c>
      <c r="U24" s="17">
        <v>9589.908117439365</v>
      </c>
      <c r="V24" s="17">
        <v>9617.899047498815</v>
      </c>
      <c r="W24" s="17">
        <v>10490.378202962207</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101.08626965134789</v>
      </c>
      <c r="D28" s="5">
        <v>115.3023297770164</v>
      </c>
      <c r="E28" s="5">
        <v>191.85245469742026</v>
      </c>
      <c r="F28" s="5">
        <v>339.88152102010514</v>
      </c>
      <c r="G28" s="5">
        <v>437.29793433973123</v>
      </c>
      <c r="H28" s="5">
        <v>469.79716243834275</v>
      </c>
      <c r="I28" s="5">
        <v>471.26084811409038</v>
      </c>
      <c r="J28" s="5">
        <v>491.35216756993367</v>
      </c>
      <c r="K28" s="5">
        <v>502.65520863831853</v>
      </c>
      <c r="L28" s="5">
        <v>520.1261293429128</v>
      </c>
      <c r="M28" s="5">
        <v>538.27957535771259</v>
      </c>
      <c r="N28" s="5">
        <v>562.90312306852081</v>
      </c>
      <c r="O28" s="5">
        <v>541.43473801989728</v>
      </c>
      <c r="P28" s="5">
        <v>540.2034695859561</v>
      </c>
      <c r="Q28" s="5">
        <v>598.28106180393547</v>
      </c>
      <c r="R28" s="5">
        <v>624.7706721861498</v>
      </c>
      <c r="S28" s="5">
        <v>672.75971165679914</v>
      </c>
      <c r="T28" s="5">
        <v>658.8440777580613</v>
      </c>
      <c r="U28" s="5">
        <v>682.81002025352541</v>
      </c>
      <c r="V28" s="5">
        <v>707.82596605656886</v>
      </c>
      <c r="W28" s="5">
        <v>682.13559832495343</v>
      </c>
    </row>
    <row r="29" spans="1:23" s="3" customFormat="1">
      <c r="A29" s="6" t="s">
        <v>146</v>
      </c>
      <c r="B29" s="80" t="s">
        <v>130</v>
      </c>
      <c r="C29" s="5">
        <v>0</v>
      </c>
      <c r="D29" s="5">
        <v>0</v>
      </c>
      <c r="E29" s="5">
        <v>0</v>
      </c>
      <c r="F29" s="5">
        <v>0</v>
      </c>
      <c r="G29" s="5">
        <v>0</v>
      </c>
      <c r="H29" s="5">
        <v>0</v>
      </c>
      <c r="I29" s="5">
        <v>407.92365487386894</v>
      </c>
      <c r="J29" s="5">
        <v>1387.3837526402717</v>
      </c>
      <c r="K29" s="5">
        <v>1381.2071358411604</v>
      </c>
      <c r="L29" s="5">
        <v>1535.0465053396031</v>
      </c>
      <c r="M29" s="5">
        <v>2034.0869795096808</v>
      </c>
      <c r="N29" s="5">
        <v>2048.937964376129</v>
      </c>
      <c r="O29" s="5">
        <v>1968.2031482337743</v>
      </c>
      <c r="P29" s="5">
        <v>1853.8855730597888</v>
      </c>
      <c r="Q29" s="5">
        <v>2363.1121402504709</v>
      </c>
      <c r="R29" s="5">
        <v>2420.0275588053205</v>
      </c>
      <c r="S29" s="5">
        <v>2624.4925761285763</v>
      </c>
      <c r="T29" s="5">
        <v>2279.3925438087385</v>
      </c>
      <c r="U29" s="5">
        <v>2594.3107631238413</v>
      </c>
      <c r="V29" s="5">
        <v>2708.855631568571</v>
      </c>
      <c r="W29" s="5">
        <v>2508.142505663357</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724.13073070749522</v>
      </c>
      <c r="R30" s="5">
        <v>1396.1175779024543</v>
      </c>
      <c r="S30" s="5">
        <v>1536.4207803030522</v>
      </c>
      <c r="T30" s="5">
        <v>1378.0413715242539</v>
      </c>
      <c r="U30" s="5">
        <v>1461.8914646525102</v>
      </c>
      <c r="V30" s="5">
        <v>1538.360500613825</v>
      </c>
      <c r="W30" s="5">
        <v>1391.9521260206873</v>
      </c>
    </row>
    <row r="31" spans="1:23" s="3" customFormat="1">
      <c r="A31" s="6" t="s">
        <v>146</v>
      </c>
      <c r="B31" s="80" t="s">
        <v>119</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0" t="s">
        <v>152</v>
      </c>
      <c r="B32" s="100"/>
      <c r="C32" s="17">
        <v>168.8731444169066</v>
      </c>
      <c r="D32" s="17">
        <v>238.36511671298541</v>
      </c>
      <c r="E32" s="17">
        <v>348.49077791377329</v>
      </c>
      <c r="F32" s="17">
        <v>554.18840891144009</v>
      </c>
      <c r="G32" s="17">
        <v>679.97784834710228</v>
      </c>
      <c r="H32" s="17">
        <v>727.31428025390073</v>
      </c>
      <c r="I32" s="17">
        <v>1165.9275262067863</v>
      </c>
      <c r="J32" s="17">
        <v>2193.9271526968173</v>
      </c>
      <c r="K32" s="17">
        <v>2230.7947330019297</v>
      </c>
      <c r="L32" s="17">
        <v>2436.3154640509747</v>
      </c>
      <c r="M32" s="17">
        <v>2988.1687093524233</v>
      </c>
      <c r="N32" s="17">
        <v>3063.0793236344848</v>
      </c>
      <c r="O32" s="17">
        <v>2991.1707330584809</v>
      </c>
      <c r="P32" s="17">
        <v>2913.55579130041</v>
      </c>
      <c r="Q32" s="17">
        <v>4241.0304706187135</v>
      </c>
      <c r="R32" s="17">
        <v>5051.7865645341635</v>
      </c>
      <c r="S32" s="17">
        <v>5506.1676114575166</v>
      </c>
      <c r="T32" s="17">
        <v>5045.3494900647247</v>
      </c>
      <c r="U32" s="17">
        <v>5526.6921806840292</v>
      </c>
      <c r="V32" s="17">
        <v>5807.1194771845639</v>
      </c>
      <c r="W32" s="17">
        <v>5498.2057142022795</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114.85633517076893</v>
      </c>
      <c r="D36" s="5">
        <v>126.56215806190113</v>
      </c>
      <c r="E36" s="5">
        <v>180.93554669626826</v>
      </c>
      <c r="F36" s="5">
        <v>228.20199339552016</v>
      </c>
      <c r="G36" s="5">
        <v>277.63726664192706</v>
      </c>
      <c r="H36" s="5">
        <v>302.96359279460512</v>
      </c>
      <c r="I36" s="5">
        <v>306.08549656205548</v>
      </c>
      <c r="J36" s="5">
        <v>303.75142585638815</v>
      </c>
      <c r="K36" s="5">
        <v>315.48062273948159</v>
      </c>
      <c r="L36" s="5">
        <v>321.72487302248248</v>
      </c>
      <c r="M36" s="5">
        <v>325.74918035165126</v>
      </c>
      <c r="N36" s="5">
        <v>343.81506132984339</v>
      </c>
      <c r="O36" s="5">
        <v>350.51289728715898</v>
      </c>
      <c r="P36" s="5">
        <v>348.84242287221235</v>
      </c>
      <c r="Q36" s="5">
        <v>370.61952943824485</v>
      </c>
      <c r="R36" s="5">
        <v>376.84797010327151</v>
      </c>
      <c r="S36" s="5">
        <v>393.40061460552545</v>
      </c>
      <c r="T36" s="5">
        <v>395.79059175876426</v>
      </c>
      <c r="U36" s="5">
        <v>412.33564114479685</v>
      </c>
      <c r="V36" s="5">
        <v>418.19706268773848</v>
      </c>
      <c r="W36" s="5">
        <v>419.26043065252799</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69.275379333639151</v>
      </c>
      <c r="R37" s="5">
        <v>171.69698676134942</v>
      </c>
      <c r="S37" s="5">
        <v>432.48034040236655</v>
      </c>
      <c r="T37" s="5">
        <v>401.12750981440155</v>
      </c>
      <c r="U37" s="5">
        <v>414.11767439367645</v>
      </c>
      <c r="V37" s="5">
        <v>417.48541493497282</v>
      </c>
      <c r="W37" s="5">
        <v>399.02830133912414</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0" t="s">
        <v>152</v>
      </c>
      <c r="B40" s="100"/>
      <c r="C40" s="17">
        <v>178.26210170842504</v>
      </c>
      <c r="D40" s="17">
        <v>217.00826047587873</v>
      </c>
      <c r="E40" s="17">
        <v>290.88234969055128</v>
      </c>
      <c r="F40" s="17">
        <v>370.92139570988013</v>
      </c>
      <c r="G40" s="17">
        <v>433.77024365618007</v>
      </c>
      <c r="H40" s="17">
        <v>465.51629505781716</v>
      </c>
      <c r="I40" s="17">
        <v>485.91039254978944</v>
      </c>
      <c r="J40" s="17">
        <v>498.55559405250517</v>
      </c>
      <c r="K40" s="17">
        <v>529.04155259110257</v>
      </c>
      <c r="L40" s="17">
        <v>551.75595660532554</v>
      </c>
      <c r="M40" s="17">
        <v>573.06006242547426</v>
      </c>
      <c r="N40" s="17">
        <v>608.36844046811541</v>
      </c>
      <c r="O40" s="17">
        <v>631.2612053259129</v>
      </c>
      <c r="P40" s="17">
        <v>649.0072794237044</v>
      </c>
      <c r="Q40" s="17">
        <v>756.479674996722</v>
      </c>
      <c r="R40" s="17">
        <v>891.92321223723491</v>
      </c>
      <c r="S40" s="17">
        <v>1201.298774290454</v>
      </c>
      <c r="T40" s="17">
        <v>1197.3731261792309</v>
      </c>
      <c r="U40" s="17">
        <v>1257.2896067723834</v>
      </c>
      <c r="V40" s="17">
        <v>1294.2489494578222</v>
      </c>
      <c r="W40" s="17">
        <v>1306.7129433193422</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2.6068722432369755</v>
      </c>
      <c r="D44" s="5">
        <v>1.4106655303786451</v>
      </c>
      <c r="E44" s="5">
        <v>6.4157408972292513</v>
      </c>
      <c r="F44" s="5">
        <v>11.937013861168314</v>
      </c>
      <c r="G44" s="5">
        <v>13.765107043717251</v>
      </c>
      <c r="H44" s="5">
        <v>8.8372380863036408</v>
      </c>
      <c r="I44" s="5">
        <v>25.669204188877913</v>
      </c>
      <c r="J44" s="5">
        <v>10.289859439689323</v>
      </c>
      <c r="K44" s="5">
        <v>12.754889026700202</v>
      </c>
      <c r="L44" s="5">
        <v>22.56173235227233</v>
      </c>
      <c r="M44" s="5">
        <v>30.617710794281084</v>
      </c>
      <c r="N44" s="5">
        <v>54.698206722995103</v>
      </c>
      <c r="O44" s="5">
        <v>79.155067016847326</v>
      </c>
      <c r="P44" s="5">
        <v>112.36084614661596</v>
      </c>
      <c r="Q44" s="5">
        <v>129.31267044196196</v>
      </c>
      <c r="R44" s="5">
        <v>139.9358515482987</v>
      </c>
      <c r="S44" s="5">
        <v>147.21289450787663</v>
      </c>
      <c r="T44" s="5">
        <v>165.09465782095518</v>
      </c>
      <c r="U44" s="5">
        <v>180.16596163706964</v>
      </c>
      <c r="V44" s="5">
        <v>25.562580538341834</v>
      </c>
      <c r="W44" s="5">
        <v>23.498405693051364</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115.57853348002243</v>
      </c>
      <c r="Q46" s="5">
        <v>437.10332831092143</v>
      </c>
      <c r="R46" s="5">
        <v>616.76690050051172</v>
      </c>
      <c r="S46" s="5">
        <v>868.67088643109855</v>
      </c>
      <c r="T46" s="5">
        <v>1329.3140912117251</v>
      </c>
      <c r="U46" s="5">
        <v>1742.1264800828317</v>
      </c>
      <c r="V46" s="5">
        <v>1028.7124921515745</v>
      </c>
      <c r="W46" s="5">
        <v>981.90712815210713</v>
      </c>
    </row>
    <row r="47" spans="1:23" s="3" customFormat="1">
      <c r="A47" s="6" t="s">
        <v>148</v>
      </c>
      <c r="B47" s="80" t="s">
        <v>119</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0" t="s">
        <v>152</v>
      </c>
      <c r="B48" s="100"/>
      <c r="C48" s="17">
        <v>12.284464737198086</v>
      </c>
      <c r="D48" s="17">
        <v>17.957884060737943</v>
      </c>
      <c r="E48" s="17">
        <v>25.132576241062853</v>
      </c>
      <c r="F48" s="17">
        <v>35.699718964785916</v>
      </c>
      <c r="G48" s="17">
        <v>40.25522107647685</v>
      </c>
      <c r="H48" s="17">
        <v>36.86267597908774</v>
      </c>
      <c r="I48" s="17">
        <v>56.795890780979015</v>
      </c>
      <c r="J48" s="17">
        <v>44.118623692772026</v>
      </c>
      <c r="K48" s="17">
        <v>50.136511415564712</v>
      </c>
      <c r="L48" s="17">
        <v>62.963861923002433</v>
      </c>
      <c r="M48" s="17">
        <v>73.760264112657183</v>
      </c>
      <c r="N48" s="17">
        <v>100.7440954579268</v>
      </c>
      <c r="O48" s="17">
        <v>127.33993454242763</v>
      </c>
      <c r="P48" s="17">
        <v>279.46622334523346</v>
      </c>
      <c r="Q48" s="17">
        <v>620.81207466113813</v>
      </c>
      <c r="R48" s="17">
        <v>815.83096246946729</v>
      </c>
      <c r="S48" s="17">
        <v>1080.3532749780502</v>
      </c>
      <c r="T48" s="17">
        <v>1563.1360753207036</v>
      </c>
      <c r="U48" s="17">
        <v>1996.4456563044419</v>
      </c>
      <c r="V48" s="17">
        <v>1133.4397895170339</v>
      </c>
      <c r="W48" s="17">
        <v>1089.1987207098643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1064.0391262799999</v>
      </c>
      <c r="G5" s="5">
        <v>1064.0391262799999</v>
      </c>
      <c r="H5" s="5">
        <v>2074.8907579199999</v>
      </c>
      <c r="I5" s="5">
        <v>2074.8907579199999</v>
      </c>
      <c r="J5" s="5">
        <v>2154.5402212200001</v>
      </c>
      <c r="K5" s="5">
        <v>2392.2593856000003</v>
      </c>
      <c r="L5" s="5">
        <v>2652.2193935400005</v>
      </c>
      <c r="M5" s="5">
        <v>3631.0668991800003</v>
      </c>
      <c r="N5" s="5">
        <v>4355.0586379200004</v>
      </c>
      <c r="O5" s="5">
        <v>5082.2842234799991</v>
      </c>
      <c r="P5" s="5">
        <v>5988.5093241000004</v>
      </c>
      <c r="Q5" s="5">
        <v>5988.5093241000004</v>
      </c>
      <c r="R5" s="5">
        <v>5988.5093241000004</v>
      </c>
      <c r="S5" s="5">
        <v>6782.7132679799997</v>
      </c>
      <c r="T5" s="5">
        <v>6927.3850909799994</v>
      </c>
      <c r="U5" s="5">
        <v>7188.1471151400001</v>
      </c>
      <c r="V5" s="5">
        <v>8092.8326239799999</v>
      </c>
      <c r="W5" s="5">
        <v>9449.8253967599994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324.36822486633213</v>
      </c>
      <c r="D7" s="5">
        <v>467.71802672503213</v>
      </c>
      <c r="E7" s="5">
        <v>1079.3761815338321</v>
      </c>
      <c r="F7" s="5">
        <v>1987.8839036490322</v>
      </c>
      <c r="G7" s="5">
        <v>2343.1083863893323</v>
      </c>
      <c r="H7" s="5">
        <v>4033.6756698368331</v>
      </c>
      <c r="I7" s="5">
        <v>4178.2270427701324</v>
      </c>
      <c r="J7" s="5">
        <v>4335.0400405978335</v>
      </c>
      <c r="K7" s="5">
        <v>4509.8862614958325</v>
      </c>
      <c r="L7" s="5">
        <v>4664.1886043133327</v>
      </c>
      <c r="M7" s="5">
        <v>4803.8124990508331</v>
      </c>
      <c r="N7" s="5">
        <v>4935.7829567746339</v>
      </c>
      <c r="O7" s="5">
        <v>5071.124389769132</v>
      </c>
      <c r="P7" s="5">
        <v>5222.4876754333345</v>
      </c>
      <c r="Q7" s="5">
        <v>5396.1894744824322</v>
      </c>
      <c r="R7" s="5">
        <v>5581.4008293151328</v>
      </c>
      <c r="S7" s="5">
        <v>5765.7335774046296</v>
      </c>
      <c r="T7" s="5">
        <v>5964.0403969301315</v>
      </c>
      <c r="U7" s="5">
        <v>6173.2540659633296</v>
      </c>
      <c r="V7" s="5">
        <v>6339.5586238602309</v>
      </c>
      <c r="W7" s="5">
        <v>6509.8473266216324</v>
      </c>
    </row>
    <row r="8" spans="1:23">
      <c r="A8" s="6" t="s">
        <v>77</v>
      </c>
      <c r="B8" s="6" t="s">
        <v>130</v>
      </c>
      <c r="C8" s="5">
        <v>0</v>
      </c>
      <c r="D8" s="5">
        <v>20</v>
      </c>
      <c r="E8" s="5">
        <v>20</v>
      </c>
      <c r="F8" s="5">
        <v>20</v>
      </c>
      <c r="G8" s="5">
        <v>573.54659261999996</v>
      </c>
      <c r="H8" s="5">
        <v>2382.8206684100001</v>
      </c>
      <c r="I8" s="5">
        <v>2521.8812100800001</v>
      </c>
      <c r="J8" s="5">
        <v>3758.7031928699998</v>
      </c>
      <c r="K8" s="5">
        <v>3939.5606478699997</v>
      </c>
      <c r="L8" s="5">
        <v>3939.5606478699997</v>
      </c>
      <c r="M8" s="5">
        <v>3939.5606478699997</v>
      </c>
      <c r="N8" s="5">
        <v>4234.8958857199996</v>
      </c>
      <c r="O8" s="5">
        <v>4358.2477499899996</v>
      </c>
      <c r="P8" s="5">
        <v>4537.9040731899995</v>
      </c>
      <c r="Q8" s="5">
        <v>4537.9040731899995</v>
      </c>
      <c r="R8" s="5">
        <v>4680.0372933699991</v>
      </c>
      <c r="S8" s="5">
        <v>5327.1392017900007</v>
      </c>
      <c r="T8" s="5">
        <v>5327.1392017900007</v>
      </c>
      <c r="U8" s="5">
        <v>5327.1392017900007</v>
      </c>
      <c r="V8" s="5">
        <v>5327.1392017900007</v>
      </c>
      <c r="W8" s="5">
        <v>5327.1392017900007</v>
      </c>
    </row>
    <row r="9" spans="1:23">
      <c r="A9" s="6" t="s">
        <v>77</v>
      </c>
      <c r="B9" s="6" t="s">
        <v>131</v>
      </c>
      <c r="C9" s="5">
        <v>0</v>
      </c>
      <c r="D9" s="5">
        <v>0</v>
      </c>
      <c r="E9" s="5">
        <v>0</v>
      </c>
      <c r="F9" s="5">
        <v>2040</v>
      </c>
      <c r="G9" s="5">
        <v>2040</v>
      </c>
      <c r="H9" s="5">
        <v>2561.69754586</v>
      </c>
      <c r="I9" s="5">
        <v>2561.69754586</v>
      </c>
      <c r="J9" s="5">
        <v>4545.7100966600001</v>
      </c>
      <c r="K9" s="5">
        <v>4545.7100966600001</v>
      </c>
      <c r="L9" s="5">
        <v>4545.7100966600001</v>
      </c>
      <c r="M9" s="5">
        <v>4545.7100966600001</v>
      </c>
      <c r="N9" s="5">
        <v>4545.7100966600001</v>
      </c>
      <c r="O9" s="5">
        <v>4545.7100966600001</v>
      </c>
      <c r="P9" s="5">
        <v>4545.7100966600001</v>
      </c>
      <c r="Q9" s="5">
        <v>4545.7100966600001</v>
      </c>
      <c r="R9" s="5">
        <v>4545.7100966600001</v>
      </c>
      <c r="S9" s="5">
        <v>4545.7100966600001</v>
      </c>
      <c r="T9" s="5">
        <v>4545.7100966600001</v>
      </c>
      <c r="U9" s="5">
        <v>4545.7100966600001</v>
      </c>
      <c r="V9" s="5">
        <v>4545.7100966600001</v>
      </c>
      <c r="W9" s="5">
        <v>4545.7100966600001</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3820</v>
      </c>
      <c r="F12" s="5">
        <v>6155</v>
      </c>
      <c r="G12" s="5">
        <v>9005</v>
      </c>
      <c r="H12" s="5">
        <v>15715</v>
      </c>
      <c r="I12" s="5">
        <v>15715</v>
      </c>
      <c r="J12" s="5">
        <v>16820</v>
      </c>
      <c r="K12" s="5">
        <v>16820</v>
      </c>
      <c r="L12" s="5">
        <v>17232.5</v>
      </c>
      <c r="M12" s="5">
        <v>17952.5</v>
      </c>
      <c r="N12" s="5">
        <v>19626.839999960001</v>
      </c>
      <c r="O12" s="5">
        <v>20143.839999970001</v>
      </c>
      <c r="P12" s="5">
        <v>20305.839999970001</v>
      </c>
      <c r="Q12" s="5">
        <v>21920.839999970001</v>
      </c>
      <c r="R12" s="5">
        <v>21920.839999970001</v>
      </c>
      <c r="S12" s="5">
        <v>22986.239999960002</v>
      </c>
      <c r="T12" s="5">
        <v>22986.239999960002</v>
      </c>
      <c r="U12" s="5">
        <v>24069.63999996</v>
      </c>
      <c r="V12" s="5">
        <v>24189.63999996</v>
      </c>
      <c r="W12" s="5">
        <v>24189.63999996</v>
      </c>
    </row>
    <row r="13" spans="1:23" s="3" customFormat="1">
      <c r="A13" s="100" t="s">
        <v>249</v>
      </c>
      <c r="B13" s="100"/>
      <c r="C13" s="17">
        <v>310.7778354579886</v>
      </c>
      <c r="D13" s="17">
        <v>563.20330684531325</v>
      </c>
      <c r="E13" s="17">
        <v>1261.3049924315053</v>
      </c>
      <c r="F13" s="17">
        <v>5362.5909494162634</v>
      </c>
      <c r="G13" s="17">
        <v>6354.5476967321665</v>
      </c>
      <c r="H13" s="17">
        <v>11476.08332346757</v>
      </c>
      <c r="I13" s="17">
        <v>11846.546123068443</v>
      </c>
      <c r="J13" s="17">
        <v>15399.596496491733</v>
      </c>
      <c r="K13" s="17">
        <v>16086.424404785994</v>
      </c>
      <c r="L13" s="17">
        <v>16593.829717952565</v>
      </c>
      <c r="M13" s="17">
        <v>17809.419926114118</v>
      </c>
      <c r="N13" s="17">
        <v>19052.188273643966</v>
      </c>
      <c r="O13" s="17">
        <v>20129.974661662673</v>
      </c>
      <c r="P13" s="17">
        <v>21469.300604994911</v>
      </c>
      <c r="Q13" s="17">
        <v>21738.398635563579</v>
      </c>
      <c r="R13" s="17">
        <v>22170.975020974656</v>
      </c>
      <c r="S13" s="17">
        <v>23904.788776963502</v>
      </c>
      <c r="T13" s="17">
        <v>24352.165157011314</v>
      </c>
      <c r="U13" s="17">
        <v>24936.033306151759</v>
      </c>
      <c r="V13" s="17">
        <v>26118.217656477413</v>
      </c>
      <c r="W13" s="17">
        <v>27756.538653450429</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1064.0391262799999</v>
      </c>
      <c r="G18" s="5">
        <v>1064.0391262799999</v>
      </c>
      <c r="H18" s="5">
        <v>2074.8907579199999</v>
      </c>
      <c r="I18" s="5">
        <v>2074.8907579199999</v>
      </c>
      <c r="J18" s="5">
        <v>2074.8907579199999</v>
      </c>
      <c r="K18" s="5">
        <v>2158.6263503999999</v>
      </c>
      <c r="L18" s="5">
        <v>2158.6263503999999</v>
      </c>
      <c r="M18" s="5">
        <v>2954.7185524199999</v>
      </c>
      <c r="N18" s="5">
        <v>3199.7008373399999</v>
      </c>
      <c r="O18" s="5">
        <v>3729.4898511599999</v>
      </c>
      <c r="P18" s="5">
        <v>4254.0960216599997</v>
      </c>
      <c r="Q18" s="5">
        <v>4254.0960216599997</v>
      </c>
      <c r="R18" s="5">
        <v>4254.0960216599997</v>
      </c>
      <c r="S18" s="5">
        <v>4254.0960216599997</v>
      </c>
      <c r="T18" s="5">
        <v>4254.0960216599997</v>
      </c>
      <c r="U18" s="5">
        <v>4254.0960216599997</v>
      </c>
      <c r="V18" s="5">
        <v>4254.0960216599997</v>
      </c>
      <c r="W18" s="5">
        <v>5369.4132568200002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740.70103137000001</v>
      </c>
      <c r="I21" s="5">
        <v>740.70103137000001</v>
      </c>
      <c r="J21" s="5">
        <v>1066.3165189000001</v>
      </c>
      <c r="K21" s="5">
        <v>1247.1739739</v>
      </c>
      <c r="L21" s="5">
        <v>1247.1739739</v>
      </c>
      <c r="M21" s="5">
        <v>1247.1739739</v>
      </c>
      <c r="N21" s="5">
        <v>1247.1739739</v>
      </c>
      <c r="O21" s="5">
        <v>1247.1739739</v>
      </c>
      <c r="P21" s="5">
        <v>1426.8302970999998</v>
      </c>
      <c r="Q21" s="5">
        <v>1426.8302970999998</v>
      </c>
      <c r="R21" s="5">
        <v>1426.8302970999998</v>
      </c>
      <c r="S21" s="5">
        <v>1426.8302970999998</v>
      </c>
      <c r="T21" s="5">
        <v>1426.8302970999998</v>
      </c>
      <c r="U21" s="5">
        <v>1426.8302970999998</v>
      </c>
      <c r="V21" s="5">
        <v>1426.8302970999998</v>
      </c>
      <c r="W21" s="5">
        <v>1426.8302970999998</v>
      </c>
    </row>
    <row r="22" spans="1:23" s="3" customFormat="1">
      <c r="A22" s="6" t="s">
        <v>128</v>
      </c>
      <c r="B22" s="6" t="s">
        <v>131</v>
      </c>
      <c r="C22" s="5">
        <v>0</v>
      </c>
      <c r="D22" s="5">
        <v>0</v>
      </c>
      <c r="E22" s="5">
        <v>0</v>
      </c>
      <c r="F22" s="5">
        <v>2040</v>
      </c>
      <c r="G22" s="5">
        <v>2040</v>
      </c>
      <c r="H22" s="5">
        <v>2040</v>
      </c>
      <c r="I22" s="5">
        <v>2040</v>
      </c>
      <c r="J22" s="5">
        <v>2320.7498947700001</v>
      </c>
      <c r="K22" s="5">
        <v>2320.7498947700001</v>
      </c>
      <c r="L22" s="5">
        <v>2320.7498947700001</v>
      </c>
      <c r="M22" s="5">
        <v>2320.7498947700001</v>
      </c>
      <c r="N22" s="5">
        <v>2320.7498947700001</v>
      </c>
      <c r="O22" s="5">
        <v>2320.7498947700001</v>
      </c>
      <c r="P22" s="5">
        <v>2320.7498947700001</v>
      </c>
      <c r="Q22" s="5">
        <v>2320.7498947700001</v>
      </c>
      <c r="R22" s="5">
        <v>2320.7498947700001</v>
      </c>
      <c r="S22" s="5">
        <v>2320.7498947700001</v>
      </c>
      <c r="T22" s="5">
        <v>2320.7498947700001</v>
      </c>
      <c r="U22" s="5">
        <v>2320.7498947700001</v>
      </c>
      <c r="V22" s="5">
        <v>2320.7498947700001</v>
      </c>
      <c r="W22" s="5">
        <v>2320.7498947700001</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4055</v>
      </c>
      <c r="G25" s="5">
        <v>4055</v>
      </c>
      <c r="H25" s="5">
        <v>6695</v>
      </c>
      <c r="I25" s="5">
        <v>6695</v>
      </c>
      <c r="J25" s="5">
        <v>7415</v>
      </c>
      <c r="K25" s="5">
        <v>7415</v>
      </c>
      <c r="L25" s="5">
        <v>7415</v>
      </c>
      <c r="M25" s="5">
        <v>8135</v>
      </c>
      <c r="N25" s="5">
        <v>9575</v>
      </c>
      <c r="O25" s="5">
        <v>9575</v>
      </c>
      <c r="P25" s="5">
        <v>9575</v>
      </c>
      <c r="Q25" s="5">
        <v>10310</v>
      </c>
      <c r="R25" s="5">
        <v>10310</v>
      </c>
      <c r="S25" s="5">
        <v>10310</v>
      </c>
      <c r="T25" s="5">
        <v>10310</v>
      </c>
      <c r="U25" s="5">
        <v>10310</v>
      </c>
      <c r="V25" s="5">
        <v>10310</v>
      </c>
      <c r="W25" s="5">
        <v>10310</v>
      </c>
    </row>
    <row r="26" spans="1:23" s="3" customFormat="1">
      <c r="A26" s="100" t="s">
        <v>249</v>
      </c>
      <c r="B26" s="100"/>
      <c r="C26" s="17">
        <v>168.25937017460069</v>
      </c>
      <c r="D26" s="17">
        <v>265.72662529232383</v>
      </c>
      <c r="E26" s="17">
        <v>555.58171724995555</v>
      </c>
      <c r="F26" s="17">
        <v>4076.1332143192881</v>
      </c>
      <c r="G26" s="17">
        <v>4214.2721223668241</v>
      </c>
      <c r="H26" s="17">
        <v>6086.3982626344487</v>
      </c>
      <c r="I26" s="17">
        <v>6176.4634854592668</v>
      </c>
      <c r="J26" s="17">
        <v>6883.6718099438385</v>
      </c>
      <c r="K26" s="17">
        <v>7256.5405930142506</v>
      </c>
      <c r="L26" s="17">
        <v>7350.4261965639798</v>
      </c>
      <c r="M26" s="17">
        <v>8235.0422720270944</v>
      </c>
      <c r="N26" s="17">
        <v>8564.7054791388164</v>
      </c>
      <c r="O26" s="17">
        <v>9179.5391532835984</v>
      </c>
      <c r="P26" s="17">
        <v>9980.1612865712141</v>
      </c>
      <c r="Q26" s="17">
        <v>10077.816156539073</v>
      </c>
      <c r="R26" s="17">
        <v>10184.758938686697</v>
      </c>
      <c r="S26" s="17">
        <v>10293.449786617568</v>
      </c>
      <c r="T26" s="17">
        <v>10408.950984430239</v>
      </c>
      <c r="U26" s="17">
        <v>10524.193323767311</v>
      </c>
      <c r="V26" s="17">
        <v>10622.725186999289</v>
      </c>
      <c r="W26" s="17">
        <v>11835.360819403908</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79.649463299999994</v>
      </c>
      <c r="K31" s="5">
        <v>233.63303519999999</v>
      </c>
      <c r="L31" s="5">
        <v>493.59304314000002</v>
      </c>
      <c r="M31" s="5">
        <v>676.34834676000003</v>
      </c>
      <c r="N31" s="5">
        <v>1155.35780058</v>
      </c>
      <c r="O31" s="5">
        <v>1352.7943723200001</v>
      </c>
      <c r="P31" s="5">
        <v>1734.4133024400001</v>
      </c>
      <c r="Q31" s="5">
        <v>1734.4133024400001</v>
      </c>
      <c r="R31" s="5">
        <v>1734.4133024400001</v>
      </c>
      <c r="S31" s="5">
        <v>2469.2225064600002</v>
      </c>
      <c r="T31" s="5">
        <v>2613.8943294599999</v>
      </c>
      <c r="U31" s="5">
        <v>2874.6563536200001</v>
      </c>
      <c r="V31" s="5">
        <v>3036.72230184</v>
      </c>
      <c r="W31" s="5">
        <v>3278.3978394599999</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604.635721551507</v>
      </c>
      <c r="H33" s="5">
        <v>1285.6661135995071</v>
      </c>
      <c r="I33" s="5">
        <v>1321.5958792612071</v>
      </c>
      <c r="J33" s="5">
        <v>1360.459074903707</v>
      </c>
      <c r="K33" s="5">
        <v>1403.8720252190071</v>
      </c>
      <c r="L33" s="5">
        <v>1442.7836761199071</v>
      </c>
      <c r="M33" s="5">
        <v>1478.2287745293072</v>
      </c>
      <c r="N33" s="5">
        <v>1513.0484118214072</v>
      </c>
      <c r="O33" s="5">
        <v>1548.6922821098071</v>
      </c>
      <c r="P33" s="5">
        <v>1588.405158190307</v>
      </c>
      <c r="Q33" s="5">
        <v>1632.760434779507</v>
      </c>
      <c r="R33" s="5">
        <v>1680.3230004745071</v>
      </c>
      <c r="S33" s="5">
        <v>1729.5071771684072</v>
      </c>
      <c r="T33" s="5">
        <v>1783.2271994656073</v>
      </c>
      <c r="U33" s="5">
        <v>1840.8271568480072</v>
      </c>
      <c r="V33" s="5">
        <v>1889.1741130552073</v>
      </c>
      <c r="W33" s="5">
        <v>1939.2679315986072</v>
      </c>
    </row>
    <row r="34" spans="1:23" s="3" customFormat="1">
      <c r="A34" s="6" t="s">
        <v>145</v>
      </c>
      <c r="B34" s="6" t="s">
        <v>130</v>
      </c>
      <c r="C34" s="5">
        <v>0</v>
      </c>
      <c r="D34" s="5">
        <v>20</v>
      </c>
      <c r="E34" s="5">
        <v>20</v>
      </c>
      <c r="F34" s="5">
        <v>20</v>
      </c>
      <c r="G34" s="5">
        <v>204.61540213000001</v>
      </c>
      <c r="H34" s="5">
        <v>204.61540213000001</v>
      </c>
      <c r="I34" s="5">
        <v>343.67594380000003</v>
      </c>
      <c r="J34" s="5">
        <v>343.67594380000003</v>
      </c>
      <c r="K34" s="5">
        <v>343.67594380000003</v>
      </c>
      <c r="L34" s="5">
        <v>343.67594380000003</v>
      </c>
      <c r="M34" s="5">
        <v>343.67594380000003</v>
      </c>
      <c r="N34" s="5">
        <v>343.67594380000003</v>
      </c>
      <c r="O34" s="5">
        <v>343.67594380000003</v>
      </c>
      <c r="P34" s="5">
        <v>343.67594380000003</v>
      </c>
      <c r="Q34" s="5">
        <v>343.67594380000003</v>
      </c>
      <c r="R34" s="5">
        <v>343.67594380000003</v>
      </c>
      <c r="S34" s="5">
        <v>343.67594380000003</v>
      </c>
      <c r="T34" s="5">
        <v>343.67594380000003</v>
      </c>
      <c r="U34" s="5">
        <v>343.67594380000003</v>
      </c>
      <c r="V34" s="5">
        <v>343.67594380000003</v>
      </c>
      <c r="W34" s="5">
        <v>343.67594380000003</v>
      </c>
    </row>
    <row r="35" spans="1:23" s="3" customFormat="1">
      <c r="A35" s="6" t="s">
        <v>145</v>
      </c>
      <c r="B35" s="6" t="s">
        <v>131</v>
      </c>
      <c r="C35" s="5">
        <v>0</v>
      </c>
      <c r="D35" s="5">
        <v>0</v>
      </c>
      <c r="E35" s="5">
        <v>0</v>
      </c>
      <c r="F35" s="5">
        <v>0</v>
      </c>
      <c r="G35" s="5">
        <v>0</v>
      </c>
      <c r="H35" s="5">
        <v>0</v>
      </c>
      <c r="I35" s="5">
        <v>0</v>
      </c>
      <c r="J35" s="5">
        <v>572.96020189000001</v>
      </c>
      <c r="K35" s="5">
        <v>572.96020189000001</v>
      </c>
      <c r="L35" s="5">
        <v>572.96020189000001</v>
      </c>
      <c r="M35" s="5">
        <v>572.96020189000001</v>
      </c>
      <c r="N35" s="5">
        <v>572.96020189000001</v>
      </c>
      <c r="O35" s="5">
        <v>572.96020189000001</v>
      </c>
      <c r="P35" s="5">
        <v>572.96020189000001</v>
      </c>
      <c r="Q35" s="5">
        <v>572.96020189000001</v>
      </c>
      <c r="R35" s="5">
        <v>572.96020189000001</v>
      </c>
      <c r="S35" s="5">
        <v>572.96020189000001</v>
      </c>
      <c r="T35" s="5">
        <v>572.96020189000001</v>
      </c>
      <c r="U35" s="5">
        <v>572.96020189000001</v>
      </c>
      <c r="V35" s="5">
        <v>572.96020189000001</v>
      </c>
      <c r="W35" s="5">
        <v>572.96020189000001</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1400</v>
      </c>
      <c r="F38" s="5">
        <v>1680</v>
      </c>
      <c r="G38" s="5">
        <v>3080</v>
      </c>
      <c r="H38" s="5">
        <v>3780</v>
      </c>
      <c r="I38" s="5">
        <v>3780</v>
      </c>
      <c r="J38" s="5">
        <v>4165</v>
      </c>
      <c r="K38" s="5">
        <v>4165</v>
      </c>
      <c r="L38" s="5">
        <v>4165</v>
      </c>
      <c r="M38" s="5">
        <v>4165</v>
      </c>
      <c r="N38" s="5">
        <v>4165</v>
      </c>
      <c r="O38" s="5">
        <v>4457.0000000099999</v>
      </c>
      <c r="P38" s="5">
        <v>4574.0000000099999</v>
      </c>
      <c r="Q38" s="5">
        <v>4574.0000000099999</v>
      </c>
      <c r="R38" s="5">
        <v>4574.0000000099999</v>
      </c>
      <c r="S38" s="5">
        <v>5110.4000000100004</v>
      </c>
      <c r="T38" s="5">
        <v>5110.4000000100004</v>
      </c>
      <c r="U38" s="5">
        <v>5253.8000000100001</v>
      </c>
      <c r="V38" s="5">
        <v>5253.8000000100001</v>
      </c>
      <c r="W38" s="5">
        <v>5253.8000000100001</v>
      </c>
    </row>
    <row r="39" spans="1:23" s="3" customFormat="1">
      <c r="A39" s="100" t="s">
        <v>249</v>
      </c>
      <c r="B39" s="100"/>
      <c r="C39" s="17">
        <v>90.021912269168354</v>
      </c>
      <c r="D39" s="17">
        <v>163.92568992551702</v>
      </c>
      <c r="E39" s="17">
        <v>318.56591109812211</v>
      </c>
      <c r="F39" s="17">
        <v>543.47916064720664</v>
      </c>
      <c r="G39" s="17">
        <v>906.8840035430261</v>
      </c>
      <c r="H39" s="17">
        <v>1607.488669740834</v>
      </c>
      <c r="I39" s="17">
        <v>1804.4132085692338</v>
      </c>
      <c r="J39" s="17">
        <v>2515.9301749808337</v>
      </c>
      <c r="K39" s="17">
        <v>2733.010642120335</v>
      </c>
      <c r="L39" s="17">
        <v>3051.9919685265781</v>
      </c>
      <c r="M39" s="17">
        <v>3292.323677647581</v>
      </c>
      <c r="N39" s="17">
        <v>3826.628437284533</v>
      </c>
      <c r="O39" s="17">
        <v>4081.3652946595585</v>
      </c>
      <c r="P39" s="17">
        <v>4524.3401998323443</v>
      </c>
      <c r="Q39" s="17">
        <v>4592.7496822436533</v>
      </c>
      <c r="R39" s="17">
        <v>4662.1007590028421</v>
      </c>
      <c r="S39" s="17">
        <v>5470.1818253012625</v>
      </c>
      <c r="T39" s="17">
        <v>5690.8446374223113</v>
      </c>
      <c r="U39" s="17">
        <v>6035.9317636834176</v>
      </c>
      <c r="V39" s="17">
        <v>6270.4586518650749</v>
      </c>
      <c r="W39" s="17">
        <v>6585.3150731580281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742.61956062000002</v>
      </c>
      <c r="W44" s="5">
        <v>742.61956062000002</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661.15516460230754</v>
      </c>
      <c r="I46" s="5">
        <v>694.46146649780758</v>
      </c>
      <c r="J46" s="5">
        <v>730.9027705149075</v>
      </c>
      <c r="K46" s="5">
        <v>771.26032248860759</v>
      </c>
      <c r="L46" s="5">
        <v>811.29444892650758</v>
      </c>
      <c r="M46" s="5">
        <v>847.95637164350751</v>
      </c>
      <c r="N46" s="5">
        <v>881.37078429870758</v>
      </c>
      <c r="O46" s="5">
        <v>915.72421114900749</v>
      </c>
      <c r="P46" s="5">
        <v>955.66250877740754</v>
      </c>
      <c r="Q46" s="5">
        <v>1000.9753819206076</v>
      </c>
      <c r="R46" s="5">
        <v>1049.8542656004074</v>
      </c>
      <c r="S46" s="5">
        <v>1098.5190079430074</v>
      </c>
      <c r="T46" s="5">
        <v>1150.6738313845074</v>
      </c>
      <c r="U46" s="5">
        <v>1205.6210849710073</v>
      </c>
      <c r="V46" s="5">
        <v>1251.0263442516073</v>
      </c>
      <c r="W46" s="5">
        <v>1298.1868879356073</v>
      </c>
    </row>
    <row r="47" spans="1:23" s="3" customFormat="1">
      <c r="A47" s="6" t="s">
        <v>146</v>
      </c>
      <c r="B47" s="6" t="s">
        <v>130</v>
      </c>
      <c r="C47" s="5">
        <v>0</v>
      </c>
      <c r="D47" s="5">
        <v>0</v>
      </c>
      <c r="E47" s="5">
        <v>0</v>
      </c>
      <c r="F47" s="5">
        <v>0</v>
      </c>
      <c r="G47" s="5">
        <v>368.93119049000001</v>
      </c>
      <c r="H47" s="5">
        <v>1437.5042349099999</v>
      </c>
      <c r="I47" s="5">
        <v>1437.5042349099999</v>
      </c>
      <c r="J47" s="5">
        <v>2348.7107301699998</v>
      </c>
      <c r="K47" s="5">
        <v>2348.7107301699998</v>
      </c>
      <c r="L47" s="5">
        <v>2348.7107301699998</v>
      </c>
      <c r="M47" s="5">
        <v>2348.7107301699998</v>
      </c>
      <c r="N47" s="5">
        <v>2400</v>
      </c>
      <c r="O47" s="5">
        <v>2400</v>
      </c>
      <c r="P47" s="5">
        <v>2400</v>
      </c>
      <c r="Q47" s="5">
        <v>2400</v>
      </c>
      <c r="R47" s="5">
        <v>2457.5310524699998</v>
      </c>
      <c r="S47" s="5">
        <v>3104.6329608899996</v>
      </c>
      <c r="T47" s="5">
        <v>3104.6329608899996</v>
      </c>
      <c r="U47" s="5">
        <v>3104.6329608899996</v>
      </c>
      <c r="V47" s="5">
        <v>3104.6329608899996</v>
      </c>
      <c r="W47" s="5">
        <v>3104.6329608899996</v>
      </c>
    </row>
    <row r="48" spans="1:23" s="3" customFormat="1">
      <c r="A48" s="6" t="s">
        <v>146</v>
      </c>
      <c r="B48" s="6" t="s">
        <v>131</v>
      </c>
      <c r="C48" s="5">
        <v>0</v>
      </c>
      <c r="D48" s="5">
        <v>0</v>
      </c>
      <c r="E48" s="5">
        <v>0</v>
      </c>
      <c r="F48" s="5">
        <v>0</v>
      </c>
      <c r="G48" s="5">
        <v>0</v>
      </c>
      <c r="H48" s="5">
        <v>521.69754585999999</v>
      </c>
      <c r="I48" s="5">
        <v>521.69754585999999</v>
      </c>
      <c r="J48" s="5">
        <v>1200</v>
      </c>
      <c r="K48" s="5">
        <v>1200</v>
      </c>
      <c r="L48" s="5">
        <v>1200</v>
      </c>
      <c r="M48" s="5">
        <v>1200</v>
      </c>
      <c r="N48" s="5">
        <v>1200</v>
      </c>
      <c r="O48" s="5">
        <v>1200</v>
      </c>
      <c r="P48" s="5">
        <v>1200</v>
      </c>
      <c r="Q48" s="5">
        <v>1200</v>
      </c>
      <c r="R48" s="5">
        <v>1200</v>
      </c>
      <c r="S48" s="5">
        <v>1200</v>
      </c>
      <c r="T48" s="5">
        <v>1200</v>
      </c>
      <c r="U48" s="5">
        <v>1200</v>
      </c>
      <c r="V48" s="5">
        <v>1200</v>
      </c>
      <c r="W48" s="5">
        <v>1200</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1450</v>
      </c>
      <c r="H51" s="5">
        <v>4820</v>
      </c>
      <c r="I51" s="5">
        <v>4820</v>
      </c>
      <c r="J51" s="5">
        <v>4820</v>
      </c>
      <c r="K51" s="5">
        <v>4820</v>
      </c>
      <c r="L51" s="5">
        <v>4820</v>
      </c>
      <c r="M51" s="5">
        <v>4820</v>
      </c>
      <c r="N51" s="5">
        <v>4820</v>
      </c>
      <c r="O51" s="5">
        <v>5045</v>
      </c>
      <c r="P51" s="5">
        <v>5065</v>
      </c>
      <c r="Q51" s="5">
        <v>5065</v>
      </c>
      <c r="R51" s="5">
        <v>5065</v>
      </c>
      <c r="S51" s="5">
        <v>5065</v>
      </c>
      <c r="T51" s="5">
        <v>5065</v>
      </c>
      <c r="U51" s="5">
        <v>6005</v>
      </c>
      <c r="V51" s="5">
        <v>6005</v>
      </c>
      <c r="W51" s="5">
        <v>6005</v>
      </c>
    </row>
    <row r="52" spans="1:23" s="3" customFormat="1">
      <c r="A52" s="100" t="s">
        <v>249</v>
      </c>
      <c r="B52" s="100"/>
      <c r="C52" s="17">
        <v>-6.865614268989404</v>
      </c>
      <c r="D52" s="17">
        <v>49.803305095513963</v>
      </c>
      <c r="E52" s="17">
        <v>203.55541560736813</v>
      </c>
      <c r="F52" s="17">
        <v>427.98539786869185</v>
      </c>
      <c r="G52" s="17">
        <v>876.03670336884522</v>
      </c>
      <c r="H52" s="17">
        <v>2667.4959865933452</v>
      </c>
      <c r="I52" s="17">
        <v>2725.087992002073</v>
      </c>
      <c r="J52" s="17">
        <v>4377.4033194124913</v>
      </c>
      <c r="K52" s="17">
        <v>4442.0335255744503</v>
      </c>
      <c r="L52" s="17">
        <v>4508.9484931641691</v>
      </c>
      <c r="M52" s="17">
        <v>4572.6076700078966</v>
      </c>
      <c r="N52" s="17">
        <v>4681.2784031026968</v>
      </c>
      <c r="O52" s="17">
        <v>4740.6794930083552</v>
      </c>
      <c r="P52" s="17">
        <v>4806.6382263891364</v>
      </c>
      <c r="Q52" s="17">
        <v>4878.4520886467581</v>
      </c>
      <c r="R52" s="17">
        <v>5015.9979506410391</v>
      </c>
      <c r="S52" s="17">
        <v>5740.6232064907999</v>
      </c>
      <c r="T52" s="17">
        <v>5819.4160680775803</v>
      </c>
      <c r="U52" s="17">
        <v>5908.8091045998999</v>
      </c>
      <c r="V52" s="17">
        <v>6729.0056776152915</v>
      </c>
      <c r="W52" s="17">
        <v>6808.5041222113732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59.394739860000001</v>
      </c>
      <c r="T57" s="5">
        <v>59.394739860000001</v>
      </c>
      <c r="U57" s="5">
        <v>59.394739860000001</v>
      </c>
      <c r="V57" s="5">
        <v>59.394739860000001</v>
      </c>
      <c r="W57" s="5">
        <v>59.394739860000001</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1009.0767264171237</v>
      </c>
      <c r="I59" s="5">
        <v>1024.5841072090238</v>
      </c>
      <c r="J59" s="5">
        <v>1041.5597435457239</v>
      </c>
      <c r="K59" s="5">
        <v>1060.075316517924</v>
      </c>
      <c r="L59" s="5">
        <v>1075.2400566949239</v>
      </c>
      <c r="M59" s="5">
        <v>1089.5613634093238</v>
      </c>
      <c r="N59" s="5">
        <v>1103.8838478362238</v>
      </c>
      <c r="O59" s="5">
        <v>1118.9711428076237</v>
      </c>
      <c r="P59" s="5">
        <v>1135.7828857942238</v>
      </c>
      <c r="Q59" s="5">
        <v>1154.8250589590239</v>
      </c>
      <c r="R59" s="5">
        <v>1174.4802597986238</v>
      </c>
      <c r="S59" s="5">
        <v>1192.9234451646237</v>
      </c>
      <c r="T59" s="5">
        <v>1212.3090020733237</v>
      </c>
      <c r="U59" s="5">
        <v>1232.7735066522237</v>
      </c>
      <c r="V59" s="5">
        <v>1248.8486262262238</v>
      </c>
      <c r="W59" s="5">
        <v>1264.8946243199237</v>
      </c>
    </row>
    <row r="60" spans="1:23" s="3" customFormat="1">
      <c r="A60" s="6" t="s">
        <v>147</v>
      </c>
      <c r="B60" s="6" t="s">
        <v>130</v>
      </c>
      <c r="C60" s="5">
        <v>0</v>
      </c>
      <c r="D60" s="5">
        <v>0</v>
      </c>
      <c r="E60" s="5">
        <v>0</v>
      </c>
      <c r="F60" s="5">
        <v>0</v>
      </c>
      <c r="G60" s="5">
        <v>0</v>
      </c>
      <c r="H60" s="5">
        <v>0</v>
      </c>
      <c r="I60" s="5">
        <v>0</v>
      </c>
      <c r="J60" s="5">
        <v>0</v>
      </c>
      <c r="K60" s="5">
        <v>0</v>
      </c>
      <c r="L60" s="5">
        <v>0</v>
      </c>
      <c r="M60" s="5">
        <v>0</v>
      </c>
      <c r="N60" s="5">
        <v>244.04596802</v>
      </c>
      <c r="O60" s="5">
        <v>367.39783229</v>
      </c>
      <c r="P60" s="5">
        <v>367.39783229</v>
      </c>
      <c r="Q60" s="5">
        <v>367.39783229</v>
      </c>
      <c r="R60" s="5">
        <v>452</v>
      </c>
      <c r="S60" s="5">
        <v>452</v>
      </c>
      <c r="T60" s="5">
        <v>452</v>
      </c>
      <c r="U60" s="5">
        <v>452</v>
      </c>
      <c r="V60" s="5">
        <v>452</v>
      </c>
      <c r="W60" s="5">
        <v>452</v>
      </c>
    </row>
    <row r="61" spans="1:23" s="3" customFormat="1">
      <c r="A61" s="6" t="s">
        <v>147</v>
      </c>
      <c r="B61" s="6" t="s">
        <v>131</v>
      </c>
      <c r="C61" s="5">
        <v>0</v>
      </c>
      <c r="D61" s="5">
        <v>0</v>
      </c>
      <c r="E61" s="5">
        <v>0</v>
      </c>
      <c r="F61" s="5">
        <v>0</v>
      </c>
      <c r="G61" s="5">
        <v>0</v>
      </c>
      <c r="H61" s="5">
        <v>0</v>
      </c>
      <c r="I61" s="5">
        <v>0</v>
      </c>
      <c r="J61" s="5">
        <v>452</v>
      </c>
      <c r="K61" s="5">
        <v>452</v>
      </c>
      <c r="L61" s="5">
        <v>452</v>
      </c>
      <c r="M61" s="5">
        <v>452</v>
      </c>
      <c r="N61" s="5">
        <v>452</v>
      </c>
      <c r="O61" s="5">
        <v>452</v>
      </c>
      <c r="P61" s="5">
        <v>452</v>
      </c>
      <c r="Q61" s="5">
        <v>452</v>
      </c>
      <c r="R61" s="5">
        <v>452</v>
      </c>
      <c r="S61" s="5">
        <v>452</v>
      </c>
      <c r="T61" s="5">
        <v>452</v>
      </c>
      <c r="U61" s="5">
        <v>452</v>
      </c>
      <c r="V61" s="5">
        <v>452</v>
      </c>
      <c r="W61" s="5">
        <v>452</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49.934110785831038</v>
      </c>
      <c r="D65" s="17">
        <v>70.462091309040687</v>
      </c>
      <c r="E65" s="17">
        <v>157.6967997637127</v>
      </c>
      <c r="F65" s="17">
        <v>269.98222370898037</v>
      </c>
      <c r="G65" s="17">
        <v>306.27572603243158</v>
      </c>
      <c r="H65" s="17">
        <v>1058.4808593758958</v>
      </c>
      <c r="I65" s="17">
        <v>1081.5142221331489</v>
      </c>
      <c r="J65" s="17">
        <v>1558.9863865466878</v>
      </c>
      <c r="K65" s="17">
        <v>1586.4286598664628</v>
      </c>
      <c r="L65" s="17">
        <v>1610.3541125215199</v>
      </c>
      <c r="M65" s="17">
        <v>1634.0330735491843</v>
      </c>
      <c r="N65" s="17">
        <v>1901.0025776390453</v>
      </c>
      <c r="O65" s="17">
        <v>2046.5558648732106</v>
      </c>
      <c r="P65" s="17">
        <v>2072.6480422404802</v>
      </c>
      <c r="Q65" s="17">
        <v>2100.0779460050389</v>
      </c>
      <c r="R65" s="17">
        <v>2214.4313880382783</v>
      </c>
      <c r="S65" s="17">
        <v>2302.4745473343505</v>
      </c>
      <c r="T65" s="17">
        <v>2330.3975470305522</v>
      </c>
      <c r="U65" s="17">
        <v>2359.8350597151793</v>
      </c>
      <c r="V65" s="17">
        <v>2385.0563024746825</v>
      </c>
      <c r="W65" s="17">
        <v>2412.3860659283882</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85.512849961734034</v>
      </c>
      <c r="Q78" s="17">
        <v>89.302762129053107</v>
      </c>
      <c r="R78" s="17">
        <v>93.685984605801096</v>
      </c>
      <c r="S78" s="17">
        <v>98.059411219519816</v>
      </c>
      <c r="T78" s="17">
        <v>102.55592005062928</v>
      </c>
      <c r="U78" s="17">
        <v>107.2640543859538</v>
      </c>
      <c r="V78" s="17">
        <v>110.97183752307365</v>
      </c>
      <c r="W78" s="17">
        <v>114.97257274873239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793.94420300000002</v>
      </c>
      <c r="T4" s="5">
        <v>968.54876520000005</v>
      </c>
      <c r="U4" s="5">
        <v>988.2783842</v>
      </c>
      <c r="V4" s="5">
        <v>1312.6539918000001</v>
      </c>
      <c r="W4" s="5">
        <v>1723.1333927999999</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324.36822486633213</v>
      </c>
      <c r="D7" s="5">
        <v>467.71802672503213</v>
      </c>
      <c r="E7" s="5">
        <v>1079.3761815338321</v>
      </c>
      <c r="F7" s="5">
        <v>1987.8839036490322</v>
      </c>
      <c r="G7" s="5">
        <v>2243.3540905593322</v>
      </c>
      <c r="H7" s="5">
        <v>2557.9358690468325</v>
      </c>
      <c r="I7" s="5">
        <v>2702.4872419801327</v>
      </c>
      <c r="J7" s="5">
        <v>2859.300239807832</v>
      </c>
      <c r="K7" s="5">
        <v>3034.1464607058333</v>
      </c>
      <c r="L7" s="5">
        <v>3328.6595476933326</v>
      </c>
      <c r="M7" s="5">
        <v>3468.2834424308335</v>
      </c>
      <c r="N7" s="5">
        <v>3751.6565530846337</v>
      </c>
      <c r="O7" s="5">
        <v>3886.9979860791332</v>
      </c>
      <c r="P7" s="5">
        <v>4038.3612717433334</v>
      </c>
      <c r="Q7" s="5">
        <v>4212.0630707924329</v>
      </c>
      <c r="R7" s="5">
        <v>4397.2744256251326</v>
      </c>
      <c r="S7" s="5">
        <v>4581.607173714634</v>
      </c>
      <c r="T7" s="5">
        <v>4779.9139932401358</v>
      </c>
      <c r="U7" s="5">
        <v>4989.127662273334</v>
      </c>
      <c r="V7" s="5">
        <v>5155.4322201702334</v>
      </c>
      <c r="W7" s="5">
        <v>5325.7209229316331</v>
      </c>
    </row>
    <row r="8" spans="1:23">
      <c r="A8" s="6" t="s">
        <v>77</v>
      </c>
      <c r="B8" s="6" t="s">
        <v>130</v>
      </c>
      <c r="C8" s="5">
        <v>0</v>
      </c>
      <c r="D8" s="5">
        <v>20</v>
      </c>
      <c r="E8" s="5">
        <v>20</v>
      </c>
      <c r="F8" s="5">
        <v>20</v>
      </c>
      <c r="G8" s="5">
        <v>20</v>
      </c>
      <c r="H8" s="5">
        <v>45.565558789999997</v>
      </c>
      <c r="I8" s="5">
        <v>337.07236454999997</v>
      </c>
      <c r="J8" s="5">
        <v>1581.5357674699999</v>
      </c>
      <c r="K8" s="5">
        <v>1603.0442559500002</v>
      </c>
      <c r="L8" s="5">
        <v>1837.78535203</v>
      </c>
      <c r="M8" s="5">
        <v>2600.5885219999996</v>
      </c>
      <c r="N8" s="5">
        <v>3317.47131511</v>
      </c>
      <c r="O8" s="5">
        <v>3647.1980812800002</v>
      </c>
      <c r="P8" s="5">
        <v>3766.6932639299994</v>
      </c>
      <c r="Q8" s="5">
        <v>5371.6634258699987</v>
      </c>
      <c r="R8" s="5">
        <v>5486.0892326699986</v>
      </c>
      <c r="S8" s="5">
        <v>5759.0402942399987</v>
      </c>
      <c r="T8" s="5">
        <v>5759.0402942399987</v>
      </c>
      <c r="U8" s="5">
        <v>6054.4909915899989</v>
      </c>
      <c r="V8" s="5">
        <v>6054.4909915899989</v>
      </c>
      <c r="W8" s="5">
        <v>6054.4909915899989</v>
      </c>
    </row>
    <row r="9" spans="1:23">
      <c r="A9" s="6" t="s">
        <v>77</v>
      </c>
      <c r="B9" s="6" t="s">
        <v>131</v>
      </c>
      <c r="C9" s="5">
        <v>0</v>
      </c>
      <c r="D9" s="5">
        <v>0</v>
      </c>
      <c r="E9" s="5">
        <v>0</v>
      </c>
      <c r="F9" s="5">
        <v>2040</v>
      </c>
      <c r="G9" s="5">
        <v>2040</v>
      </c>
      <c r="H9" s="5">
        <v>2040</v>
      </c>
      <c r="I9" s="5">
        <v>2040</v>
      </c>
      <c r="J9" s="5">
        <v>2040</v>
      </c>
      <c r="K9" s="5">
        <v>2040</v>
      </c>
      <c r="L9" s="5">
        <v>2040</v>
      </c>
      <c r="M9" s="5">
        <v>2040</v>
      </c>
      <c r="N9" s="5">
        <v>2420.9783708599998</v>
      </c>
      <c r="O9" s="5">
        <v>2420.9783708599998</v>
      </c>
      <c r="P9" s="5">
        <v>2471.6699992999997</v>
      </c>
      <c r="Q9" s="5">
        <v>4055.1920469999995</v>
      </c>
      <c r="R9" s="5">
        <v>4436.61564688</v>
      </c>
      <c r="S9" s="5">
        <v>4628.7847162299995</v>
      </c>
      <c r="T9" s="5">
        <v>5029.0120574000002</v>
      </c>
      <c r="U9" s="5">
        <v>5238.7601834300003</v>
      </c>
      <c r="V9" s="5">
        <v>5238.7601834300003</v>
      </c>
      <c r="W9" s="5">
        <v>5334.2346133299998</v>
      </c>
    </row>
    <row r="10" spans="1:23">
      <c r="A10" s="6" t="s">
        <v>77</v>
      </c>
      <c r="B10" s="6" t="s">
        <v>124</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1170</v>
      </c>
      <c r="O11" s="5">
        <v>1170</v>
      </c>
      <c r="P11" s="5">
        <v>1170</v>
      </c>
      <c r="Q11" s="5">
        <v>1170</v>
      </c>
      <c r="R11" s="5">
        <v>1170</v>
      </c>
      <c r="S11" s="5">
        <v>1170</v>
      </c>
      <c r="T11" s="5">
        <v>1170</v>
      </c>
      <c r="U11" s="5">
        <v>1170</v>
      </c>
      <c r="V11" s="5">
        <v>1170</v>
      </c>
      <c r="W11" s="5">
        <v>1170</v>
      </c>
    </row>
    <row r="12" spans="1:23">
      <c r="A12" s="6" t="s">
        <v>77</v>
      </c>
      <c r="B12" s="6" t="s">
        <v>135</v>
      </c>
      <c r="C12" s="5">
        <v>0</v>
      </c>
      <c r="D12" s="5">
        <v>740</v>
      </c>
      <c r="E12" s="5">
        <v>3420</v>
      </c>
      <c r="F12" s="5">
        <v>3980</v>
      </c>
      <c r="G12" s="5">
        <v>7400</v>
      </c>
      <c r="H12" s="5">
        <v>8940</v>
      </c>
      <c r="I12" s="5">
        <v>10060</v>
      </c>
      <c r="J12" s="5">
        <v>11520</v>
      </c>
      <c r="K12" s="5">
        <v>11895</v>
      </c>
      <c r="L12" s="5">
        <v>13447.5</v>
      </c>
      <c r="M12" s="5">
        <v>15487.5</v>
      </c>
      <c r="N12" s="5">
        <v>17901.839999960001</v>
      </c>
      <c r="O12" s="5">
        <v>18418.839999970001</v>
      </c>
      <c r="P12" s="5">
        <v>18580.839999970001</v>
      </c>
      <c r="Q12" s="5">
        <v>23090.839999970001</v>
      </c>
      <c r="R12" s="5">
        <v>24250.839999970001</v>
      </c>
      <c r="S12" s="5">
        <v>24866.239999959998</v>
      </c>
      <c r="T12" s="5">
        <v>24866.239999959998</v>
      </c>
      <c r="U12" s="5">
        <v>25949.63999996</v>
      </c>
      <c r="V12" s="5">
        <v>26069.63999996</v>
      </c>
      <c r="W12" s="5">
        <v>26813.63999996</v>
      </c>
    </row>
    <row r="13" spans="1:23" s="3" customFormat="1">
      <c r="A13" s="100" t="s">
        <v>249</v>
      </c>
      <c r="B13" s="100"/>
      <c r="C13" s="17">
        <v>310.7778354579886</v>
      </c>
      <c r="D13" s="17">
        <v>563.20330684531325</v>
      </c>
      <c r="E13" s="17">
        <v>1261.3049924315053</v>
      </c>
      <c r="F13" s="17">
        <v>4298.551823136263</v>
      </c>
      <c r="G13" s="17">
        <v>4637.2076820021666</v>
      </c>
      <c r="H13" s="17">
        <v>5066.5001092775701</v>
      </c>
      <c r="I13" s="17">
        <v>5589.4091729684424</v>
      </c>
      <c r="J13" s="17">
        <v>7086.4389524217313</v>
      </c>
      <c r="K13" s="17">
        <v>7376.1987298159947</v>
      </c>
      <c r="L13" s="17">
        <v>7998.5958752925626</v>
      </c>
      <c r="M13" s="17">
        <v>8998.1417477841169</v>
      </c>
      <c r="N13" s="17">
        <v>10470.846935623966</v>
      </c>
      <c r="O13" s="17">
        <v>11027.782639982672</v>
      </c>
      <c r="P13" s="17">
        <v>11451.41397058491</v>
      </c>
      <c r="Q13" s="17">
        <v>14909.004210793579</v>
      </c>
      <c r="R13" s="17">
        <v>15695.296782704656</v>
      </c>
      <c r="S13" s="17">
        <v>17246.869020313501</v>
      </c>
      <c r="T13" s="17">
        <v>18124.405480731315</v>
      </c>
      <c r="U13" s="17">
        <v>18972.440048091761</v>
      </c>
      <c r="V13" s="17">
        <v>19574.314497177413</v>
      </c>
      <c r="W13" s="17">
        <v>20361.596552270428</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128</v>
      </c>
      <c r="B21" s="6" t="s">
        <v>130</v>
      </c>
      <c r="C21" s="5">
        <v>0</v>
      </c>
      <c r="D21" s="5">
        <v>0</v>
      </c>
      <c r="E21" s="5">
        <v>0</v>
      </c>
      <c r="F21" s="5">
        <v>0</v>
      </c>
      <c r="G21" s="5">
        <v>0</v>
      </c>
      <c r="H21" s="5">
        <v>0</v>
      </c>
      <c r="I21" s="5">
        <v>0</v>
      </c>
      <c r="J21" s="5">
        <v>0</v>
      </c>
      <c r="K21" s="5">
        <v>0</v>
      </c>
      <c r="L21" s="5">
        <v>0</v>
      </c>
      <c r="M21" s="5">
        <v>480.25254188000002</v>
      </c>
      <c r="N21" s="5">
        <v>480.25254188000002</v>
      </c>
      <c r="O21" s="5">
        <v>480.25254188000002</v>
      </c>
      <c r="P21" s="5">
        <v>480.25254188000002</v>
      </c>
      <c r="Q21" s="5">
        <v>1750</v>
      </c>
      <c r="R21" s="5">
        <v>1750</v>
      </c>
      <c r="S21" s="5">
        <v>1750</v>
      </c>
      <c r="T21" s="5">
        <v>1750</v>
      </c>
      <c r="U21" s="5">
        <v>1750</v>
      </c>
      <c r="V21" s="5">
        <v>1750</v>
      </c>
      <c r="W21" s="5">
        <v>1750</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2529.2655786300002</v>
      </c>
      <c r="R22" s="5">
        <v>2529.2655786300002</v>
      </c>
      <c r="S22" s="5">
        <v>2529.2655786300002</v>
      </c>
      <c r="T22" s="5">
        <v>2529.2655786300002</v>
      </c>
      <c r="U22" s="5">
        <v>2529.2655786300002</v>
      </c>
      <c r="V22" s="5">
        <v>2529.2655786300002</v>
      </c>
      <c r="W22" s="5">
        <v>2529.2655786300002</v>
      </c>
    </row>
    <row r="23" spans="1:23" s="3" customFormat="1">
      <c r="A23" s="6" t="s">
        <v>128</v>
      </c>
      <c r="B23" s="6" t="s">
        <v>124</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1170</v>
      </c>
      <c r="O24" s="5">
        <v>1170</v>
      </c>
      <c r="P24" s="5">
        <v>1170</v>
      </c>
      <c r="Q24" s="5">
        <v>1170</v>
      </c>
      <c r="R24" s="5">
        <v>1170</v>
      </c>
      <c r="S24" s="5">
        <v>1170</v>
      </c>
      <c r="T24" s="5">
        <v>1170</v>
      </c>
      <c r="U24" s="5">
        <v>1170</v>
      </c>
      <c r="V24" s="5">
        <v>1170</v>
      </c>
      <c r="W24" s="5">
        <v>1170</v>
      </c>
    </row>
    <row r="25" spans="1:23" s="3" customFormat="1">
      <c r="A25" s="6" t="s">
        <v>128</v>
      </c>
      <c r="B25" s="6" t="s">
        <v>135</v>
      </c>
      <c r="C25" s="5">
        <v>0</v>
      </c>
      <c r="D25" s="5">
        <v>500</v>
      </c>
      <c r="E25" s="5">
        <v>2720</v>
      </c>
      <c r="F25" s="5">
        <v>2720</v>
      </c>
      <c r="G25" s="5">
        <v>4040</v>
      </c>
      <c r="H25" s="5">
        <v>4040</v>
      </c>
      <c r="I25" s="5">
        <v>4040</v>
      </c>
      <c r="J25" s="5">
        <v>4040</v>
      </c>
      <c r="K25" s="5">
        <v>4040</v>
      </c>
      <c r="L25" s="5">
        <v>4760</v>
      </c>
      <c r="M25" s="5">
        <v>6800</v>
      </c>
      <c r="N25" s="5">
        <v>7520</v>
      </c>
      <c r="O25" s="5">
        <v>7520</v>
      </c>
      <c r="P25" s="5">
        <v>7520</v>
      </c>
      <c r="Q25" s="5">
        <v>10310</v>
      </c>
      <c r="R25" s="5">
        <v>10310</v>
      </c>
      <c r="S25" s="5">
        <v>10310</v>
      </c>
      <c r="T25" s="5">
        <v>10310</v>
      </c>
      <c r="U25" s="5">
        <v>10310</v>
      </c>
      <c r="V25" s="5">
        <v>10310</v>
      </c>
      <c r="W25" s="5">
        <v>10310</v>
      </c>
    </row>
    <row r="26" spans="1:23" s="3" customFormat="1">
      <c r="A26" s="100" t="s">
        <v>249</v>
      </c>
      <c r="B26" s="100"/>
      <c r="C26" s="17">
        <v>168.25937017460069</v>
      </c>
      <c r="D26" s="17">
        <v>265.72662529232383</v>
      </c>
      <c r="E26" s="17">
        <v>555.58171724995555</v>
      </c>
      <c r="F26" s="17">
        <v>3012.0940880392882</v>
      </c>
      <c r="G26" s="17">
        <v>3150.2329960868242</v>
      </c>
      <c r="H26" s="17">
        <v>3270.8064733444485</v>
      </c>
      <c r="I26" s="17">
        <v>3360.8716961692662</v>
      </c>
      <c r="J26" s="17">
        <v>3461.7146383538375</v>
      </c>
      <c r="K26" s="17">
        <v>3569.9903739442502</v>
      </c>
      <c r="L26" s="17">
        <v>3663.875977493979</v>
      </c>
      <c r="M26" s="17">
        <v>4232.6523928170936</v>
      </c>
      <c r="N26" s="17">
        <v>4317.3333150088156</v>
      </c>
      <c r="O26" s="17">
        <v>4402.3779753335984</v>
      </c>
      <c r="P26" s="17">
        <v>4498.737614921215</v>
      </c>
      <c r="Q26" s="17">
        <v>6355.4055216390743</v>
      </c>
      <c r="R26" s="17">
        <v>6462.3483037866954</v>
      </c>
      <c r="S26" s="17">
        <v>6571.0391517175694</v>
      </c>
      <c r="T26" s="17">
        <v>6686.5403495302389</v>
      </c>
      <c r="U26" s="17">
        <v>6801.7826888673108</v>
      </c>
      <c r="V26" s="17">
        <v>6900.3145520992894</v>
      </c>
      <c r="W26" s="17">
        <v>6997.6329493439061</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174.6045622</v>
      </c>
      <c r="U30" s="5">
        <v>174.6045622</v>
      </c>
      <c r="V30" s="5">
        <v>174.6045622</v>
      </c>
      <c r="W30" s="5">
        <v>585.08396319999997</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71.004430225406992</v>
      </c>
      <c r="D33" s="5">
        <v>104.25120467990698</v>
      </c>
      <c r="E33" s="5">
        <v>239.338997292507</v>
      </c>
      <c r="F33" s="5">
        <v>445.08526890390704</v>
      </c>
      <c r="G33" s="5">
        <v>504.88142572150707</v>
      </c>
      <c r="H33" s="5">
        <v>661.318962579507</v>
      </c>
      <c r="I33" s="5">
        <v>697.248728241207</v>
      </c>
      <c r="J33" s="5">
        <v>736.11192388370694</v>
      </c>
      <c r="K33" s="5">
        <v>779.52487419900694</v>
      </c>
      <c r="L33" s="5">
        <v>958.64726926990693</v>
      </c>
      <c r="M33" s="5">
        <v>994.09236767930702</v>
      </c>
      <c r="N33" s="5">
        <v>1180.3146579014069</v>
      </c>
      <c r="O33" s="5">
        <v>1215.9585281898069</v>
      </c>
      <c r="P33" s="5">
        <v>1255.6714042703068</v>
      </c>
      <c r="Q33" s="5">
        <v>1300.0266808595068</v>
      </c>
      <c r="R33" s="5">
        <v>1347.5892465545069</v>
      </c>
      <c r="S33" s="5">
        <v>1396.773423248407</v>
      </c>
      <c r="T33" s="5">
        <v>1450.4934455456071</v>
      </c>
      <c r="U33" s="5">
        <v>1508.093402928007</v>
      </c>
      <c r="V33" s="5">
        <v>1556.440359135207</v>
      </c>
      <c r="W33" s="5">
        <v>1606.534177678607</v>
      </c>
    </row>
    <row r="34" spans="1:23" s="3" customFormat="1">
      <c r="A34" s="6" t="s">
        <v>145</v>
      </c>
      <c r="B34" s="6" t="s">
        <v>130</v>
      </c>
      <c r="C34" s="5">
        <v>0</v>
      </c>
      <c r="D34" s="5">
        <v>20</v>
      </c>
      <c r="E34" s="5">
        <v>20</v>
      </c>
      <c r="F34" s="5">
        <v>20</v>
      </c>
      <c r="G34" s="5">
        <v>20</v>
      </c>
      <c r="H34" s="5">
        <v>45.565558789999997</v>
      </c>
      <c r="I34" s="5">
        <v>181.16552328</v>
      </c>
      <c r="J34" s="5">
        <v>992.84537168999998</v>
      </c>
      <c r="K34" s="5">
        <v>1014.35386017</v>
      </c>
      <c r="L34" s="5">
        <v>1180.8801284400001</v>
      </c>
      <c r="M34" s="5">
        <v>1180.8801284400001</v>
      </c>
      <c r="N34" s="5">
        <v>1897.7629215500001</v>
      </c>
      <c r="O34" s="5">
        <v>2227.4896877199999</v>
      </c>
      <c r="P34" s="5">
        <v>2346.98487037</v>
      </c>
      <c r="Q34" s="5">
        <v>2346.98487037</v>
      </c>
      <c r="R34" s="5">
        <v>2346.98487037</v>
      </c>
      <c r="S34" s="5">
        <v>2346.98487037</v>
      </c>
      <c r="T34" s="5">
        <v>2346.98487037</v>
      </c>
      <c r="U34" s="5">
        <v>2346.98487037</v>
      </c>
      <c r="V34" s="5">
        <v>2346.98487037</v>
      </c>
      <c r="W34" s="5">
        <v>2346.98487037</v>
      </c>
    </row>
    <row r="35" spans="1:23" s="3" customFormat="1">
      <c r="A35" s="6" t="s">
        <v>145</v>
      </c>
      <c r="B35" s="6" t="s">
        <v>131</v>
      </c>
      <c r="C35" s="5">
        <v>0</v>
      </c>
      <c r="D35" s="5">
        <v>0</v>
      </c>
      <c r="E35" s="5">
        <v>0</v>
      </c>
      <c r="F35" s="5">
        <v>0</v>
      </c>
      <c r="G35" s="5">
        <v>0</v>
      </c>
      <c r="H35" s="5">
        <v>0</v>
      </c>
      <c r="I35" s="5">
        <v>0</v>
      </c>
      <c r="J35" s="5">
        <v>0</v>
      </c>
      <c r="K35" s="5">
        <v>0</v>
      </c>
      <c r="L35" s="5">
        <v>0</v>
      </c>
      <c r="M35" s="5">
        <v>0</v>
      </c>
      <c r="N35" s="5">
        <v>380.97837085999998</v>
      </c>
      <c r="O35" s="5">
        <v>380.97837085999998</v>
      </c>
      <c r="P35" s="5">
        <v>380.97837085999998</v>
      </c>
      <c r="Q35" s="5">
        <v>1025.36059056</v>
      </c>
      <c r="R35" s="5">
        <v>1025.36059056</v>
      </c>
      <c r="S35" s="5">
        <v>1125.6738376000001</v>
      </c>
      <c r="T35" s="5">
        <v>1335.9607527600001</v>
      </c>
      <c r="U35" s="5">
        <v>1335.9607527600001</v>
      </c>
      <c r="V35" s="5">
        <v>1335.9607527600001</v>
      </c>
      <c r="W35" s="5">
        <v>1431.43518266</v>
      </c>
    </row>
    <row r="36" spans="1:23" s="3" customFormat="1">
      <c r="A36" s="6" t="s">
        <v>145</v>
      </c>
      <c r="B36" s="6" t="s">
        <v>124</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280</v>
      </c>
      <c r="F38" s="5">
        <v>840</v>
      </c>
      <c r="G38" s="5">
        <v>2240</v>
      </c>
      <c r="H38" s="5">
        <v>2690</v>
      </c>
      <c r="I38" s="5">
        <v>2690</v>
      </c>
      <c r="J38" s="5">
        <v>3775</v>
      </c>
      <c r="K38" s="5">
        <v>3775</v>
      </c>
      <c r="L38" s="5">
        <v>4195</v>
      </c>
      <c r="M38" s="5">
        <v>4195</v>
      </c>
      <c r="N38" s="5">
        <v>5655</v>
      </c>
      <c r="O38" s="5">
        <v>5947.0000000099999</v>
      </c>
      <c r="P38" s="5">
        <v>6064.0000000099999</v>
      </c>
      <c r="Q38" s="5">
        <v>6904.0000000099999</v>
      </c>
      <c r="R38" s="5">
        <v>6904.0000000099999</v>
      </c>
      <c r="S38" s="5">
        <v>6990.4000000100004</v>
      </c>
      <c r="T38" s="5">
        <v>6990.4000000100004</v>
      </c>
      <c r="U38" s="5">
        <v>7133.8000000100001</v>
      </c>
      <c r="V38" s="5">
        <v>7133.8000000100001</v>
      </c>
      <c r="W38" s="5">
        <v>7877.8000000100001</v>
      </c>
    </row>
    <row r="39" spans="1:23" s="3" customFormat="1">
      <c r="A39" s="100" t="s">
        <v>249</v>
      </c>
      <c r="B39" s="100"/>
      <c r="C39" s="17">
        <v>90.021912269168354</v>
      </c>
      <c r="D39" s="17">
        <v>163.92568992551702</v>
      </c>
      <c r="E39" s="17">
        <v>318.56591109812211</v>
      </c>
      <c r="F39" s="17">
        <v>543.47916064720664</v>
      </c>
      <c r="G39" s="17">
        <v>622.51430558302616</v>
      </c>
      <c r="H39" s="17">
        <v>824.09167538083375</v>
      </c>
      <c r="I39" s="17">
        <v>1017.5556370292336</v>
      </c>
      <c r="J39" s="17">
        <v>1888.1427866608333</v>
      </c>
      <c r="K39" s="17">
        <v>1972.7481703803346</v>
      </c>
      <c r="L39" s="17">
        <v>2338.506501286578</v>
      </c>
      <c r="M39" s="17">
        <v>2396.0829067875807</v>
      </c>
      <c r="N39" s="17">
        <v>3700.6420295045327</v>
      </c>
      <c r="O39" s="17">
        <v>4087.6690813095584</v>
      </c>
      <c r="P39" s="17">
        <v>4268.5202390123441</v>
      </c>
      <c r="Q39" s="17">
        <v>4981.311941123653</v>
      </c>
      <c r="R39" s="17">
        <v>5050.6630178828418</v>
      </c>
      <c r="S39" s="17">
        <v>5224.2481272012628</v>
      </c>
      <c r="T39" s="17">
        <v>5685.1305936823119</v>
      </c>
      <c r="U39" s="17">
        <v>5769.4556957834175</v>
      </c>
      <c r="V39" s="17">
        <v>5841.9166357450749</v>
      </c>
      <c r="W39" s="17">
        <v>6421.0513503180282</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730.09878040000001</v>
      </c>
      <c r="T43" s="5">
        <v>730.09878040000001</v>
      </c>
      <c r="U43" s="5">
        <v>749.82839939999997</v>
      </c>
      <c r="V43" s="5">
        <v>1074.204007</v>
      </c>
      <c r="W43" s="5">
        <v>1074.204007</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68.204574724107488</v>
      </c>
      <c r="D46" s="5">
        <v>100.7004482061075</v>
      </c>
      <c r="E46" s="5">
        <v>230.30572176270746</v>
      </c>
      <c r="F46" s="5">
        <v>428.15941359480746</v>
      </c>
      <c r="G46" s="5">
        <v>484.61962040330747</v>
      </c>
      <c r="H46" s="5">
        <v>531.48238284230752</v>
      </c>
      <c r="I46" s="5">
        <v>564.78868473780744</v>
      </c>
      <c r="J46" s="5">
        <v>601.22998875490748</v>
      </c>
      <c r="K46" s="5">
        <v>641.58754072860756</v>
      </c>
      <c r="L46" s="5">
        <v>681.62166716650756</v>
      </c>
      <c r="M46" s="5">
        <v>718.28358988350749</v>
      </c>
      <c r="N46" s="5">
        <v>751.69800253870756</v>
      </c>
      <c r="O46" s="5">
        <v>786.05142938900747</v>
      </c>
      <c r="P46" s="5">
        <v>825.98972701740752</v>
      </c>
      <c r="Q46" s="5">
        <v>871.30260016060754</v>
      </c>
      <c r="R46" s="5">
        <v>920.18148384040751</v>
      </c>
      <c r="S46" s="5">
        <v>968.8462261830075</v>
      </c>
      <c r="T46" s="5">
        <v>1021.0010496245076</v>
      </c>
      <c r="U46" s="5">
        <v>1075.9483032110074</v>
      </c>
      <c r="V46" s="5">
        <v>1121.3535624916074</v>
      </c>
      <c r="W46" s="5">
        <v>1168.5141061756074</v>
      </c>
    </row>
    <row r="47" spans="1:23" s="3" customFormat="1">
      <c r="A47" s="6" t="s">
        <v>146</v>
      </c>
      <c r="B47" s="6" t="s">
        <v>130</v>
      </c>
      <c r="C47" s="5">
        <v>0</v>
      </c>
      <c r="D47" s="5">
        <v>0</v>
      </c>
      <c r="E47" s="5">
        <v>0</v>
      </c>
      <c r="F47" s="5">
        <v>0</v>
      </c>
      <c r="G47" s="5">
        <v>0</v>
      </c>
      <c r="H47" s="5">
        <v>0</v>
      </c>
      <c r="I47" s="5">
        <v>155.90684127</v>
      </c>
      <c r="J47" s="5">
        <v>588.69039578000002</v>
      </c>
      <c r="K47" s="5">
        <v>588.69039578000002</v>
      </c>
      <c r="L47" s="5">
        <v>656.90522358999999</v>
      </c>
      <c r="M47" s="5">
        <v>939.45585168000002</v>
      </c>
      <c r="N47" s="5">
        <v>939.45585168000002</v>
      </c>
      <c r="O47" s="5">
        <v>939.45585168000002</v>
      </c>
      <c r="P47" s="5">
        <v>939.45585168000002</v>
      </c>
      <c r="Q47" s="5">
        <v>1200</v>
      </c>
      <c r="R47" s="5">
        <v>1200</v>
      </c>
      <c r="S47" s="5">
        <v>1200</v>
      </c>
      <c r="T47" s="5">
        <v>1200</v>
      </c>
      <c r="U47" s="5">
        <v>1495.4506973499999</v>
      </c>
      <c r="V47" s="5">
        <v>1495.4506973499999</v>
      </c>
      <c r="W47" s="5">
        <v>1495.4506973499999</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327.56503149999998</v>
      </c>
      <c r="R48" s="5">
        <v>645.86506336000002</v>
      </c>
      <c r="S48" s="5">
        <v>645.86506336000002</v>
      </c>
      <c r="T48" s="5">
        <v>645.86506336000002</v>
      </c>
      <c r="U48" s="5">
        <v>700</v>
      </c>
      <c r="V48" s="5">
        <v>700</v>
      </c>
      <c r="W48" s="5">
        <v>700</v>
      </c>
    </row>
    <row r="49" spans="1:23" s="3" customFormat="1">
      <c r="A49" s="6" t="s">
        <v>146</v>
      </c>
      <c r="B49" s="6" t="s">
        <v>124</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85</v>
      </c>
      <c r="R50" s="5">
        <v>85</v>
      </c>
      <c r="S50" s="5">
        <v>85</v>
      </c>
      <c r="T50" s="5">
        <v>85</v>
      </c>
      <c r="U50" s="5">
        <v>85</v>
      </c>
      <c r="V50" s="5">
        <v>85</v>
      </c>
      <c r="W50" s="5">
        <v>85</v>
      </c>
    </row>
    <row r="51" spans="1:23" s="3" customFormat="1">
      <c r="A51" s="6" t="s">
        <v>146</v>
      </c>
      <c r="B51" s="6" t="s">
        <v>135</v>
      </c>
      <c r="C51" s="5">
        <v>0</v>
      </c>
      <c r="D51" s="5">
        <v>0</v>
      </c>
      <c r="E51" s="5">
        <v>0</v>
      </c>
      <c r="F51" s="5">
        <v>0</v>
      </c>
      <c r="G51" s="5">
        <v>700</v>
      </c>
      <c r="H51" s="5">
        <v>1790</v>
      </c>
      <c r="I51" s="5">
        <v>2910</v>
      </c>
      <c r="J51" s="5">
        <v>3285</v>
      </c>
      <c r="K51" s="5">
        <v>3660</v>
      </c>
      <c r="L51" s="5">
        <v>3660</v>
      </c>
      <c r="M51" s="5">
        <v>3660</v>
      </c>
      <c r="N51" s="5">
        <v>3660</v>
      </c>
      <c r="O51" s="5">
        <v>3885</v>
      </c>
      <c r="P51" s="5">
        <v>3905</v>
      </c>
      <c r="Q51" s="5">
        <v>3905</v>
      </c>
      <c r="R51" s="5">
        <v>5065</v>
      </c>
      <c r="S51" s="5">
        <v>5065</v>
      </c>
      <c r="T51" s="5">
        <v>5065</v>
      </c>
      <c r="U51" s="5">
        <v>6005</v>
      </c>
      <c r="V51" s="5">
        <v>6005</v>
      </c>
      <c r="W51" s="5">
        <v>6005</v>
      </c>
    </row>
    <row r="52" spans="1:23" s="3" customFormat="1">
      <c r="A52" s="100" t="s">
        <v>249</v>
      </c>
      <c r="B52" s="100"/>
      <c r="C52" s="17">
        <v>-6.865614268989404</v>
      </c>
      <c r="D52" s="17">
        <v>49.803305095513963</v>
      </c>
      <c r="E52" s="17">
        <v>203.55541560736813</v>
      </c>
      <c r="F52" s="17">
        <v>427.98539786869185</v>
      </c>
      <c r="G52" s="17">
        <v>507.10551287884527</v>
      </c>
      <c r="H52" s="17">
        <v>578.62142406334488</v>
      </c>
      <c r="I52" s="17">
        <v>792.12027074207276</v>
      </c>
      <c r="J52" s="17">
        <v>1287.7102032624916</v>
      </c>
      <c r="K52" s="17">
        <v>1352.3404094244497</v>
      </c>
      <c r="L52" s="17">
        <v>1487.4702048241691</v>
      </c>
      <c r="M52" s="17">
        <v>1833.6800097578964</v>
      </c>
      <c r="N52" s="17">
        <v>1891.0614730226962</v>
      </c>
      <c r="O52" s="17">
        <v>1950.4625629283551</v>
      </c>
      <c r="P52" s="17">
        <v>2016.4212963091363</v>
      </c>
      <c r="Q52" s="17">
        <v>2676.3443383867589</v>
      </c>
      <c r="R52" s="17">
        <v>3074.6591797710394</v>
      </c>
      <c r="S52" s="17">
        <v>3882.2813076008001</v>
      </c>
      <c r="T52" s="17">
        <v>3961.074169187581</v>
      </c>
      <c r="U52" s="17">
        <v>4419.7824586998995</v>
      </c>
      <c r="V52" s="17">
        <v>4821.7350786952911</v>
      </c>
      <c r="W52" s="17">
        <v>4901.2335232913729</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63.845422599999999</v>
      </c>
      <c r="T56" s="5">
        <v>63.845422599999999</v>
      </c>
      <c r="U56" s="5">
        <v>63.845422599999999</v>
      </c>
      <c r="V56" s="5">
        <v>63.845422599999999</v>
      </c>
      <c r="W56" s="5">
        <v>63.845422599999999</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41.882269008823798</v>
      </c>
      <c r="D59" s="5">
        <v>54.025628448023809</v>
      </c>
      <c r="E59" s="5">
        <v>133.07164836982381</v>
      </c>
      <c r="F59" s="5">
        <v>237.10214382852382</v>
      </c>
      <c r="G59" s="5">
        <v>265.27491335642384</v>
      </c>
      <c r="H59" s="5">
        <v>287.35685840712381</v>
      </c>
      <c r="I59" s="5">
        <v>302.86423919902381</v>
      </c>
      <c r="J59" s="5">
        <v>319.83987553572382</v>
      </c>
      <c r="K59" s="5">
        <v>338.35544850792382</v>
      </c>
      <c r="L59" s="5">
        <v>353.52018868492382</v>
      </c>
      <c r="M59" s="5">
        <v>367.84149539932383</v>
      </c>
      <c r="N59" s="5">
        <v>382.16397982622385</v>
      </c>
      <c r="O59" s="5">
        <v>397.25127479762381</v>
      </c>
      <c r="P59" s="5">
        <v>414.06301778422386</v>
      </c>
      <c r="Q59" s="5">
        <v>433.10519094902384</v>
      </c>
      <c r="R59" s="5">
        <v>452.76039178862385</v>
      </c>
      <c r="S59" s="5">
        <v>471.20357715462382</v>
      </c>
      <c r="T59" s="5">
        <v>490.5891340633238</v>
      </c>
      <c r="U59" s="5">
        <v>511.0536386422238</v>
      </c>
      <c r="V59" s="5">
        <v>527.12875821622379</v>
      </c>
      <c r="W59" s="5">
        <v>543.17475630992374</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74.678555500000002</v>
      </c>
      <c r="R60" s="5">
        <v>189.10436229999999</v>
      </c>
      <c r="S60" s="5">
        <v>462.05542387000003</v>
      </c>
      <c r="T60" s="5">
        <v>462.05542387000003</v>
      </c>
      <c r="U60" s="5">
        <v>462.05542387000003</v>
      </c>
      <c r="V60" s="5">
        <v>462.05542387000003</v>
      </c>
      <c r="W60" s="5">
        <v>462.05542387000003</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49.934110785831038</v>
      </c>
      <c r="D65" s="17">
        <v>70.462091309040687</v>
      </c>
      <c r="E65" s="17">
        <v>157.6967997637127</v>
      </c>
      <c r="F65" s="17">
        <v>269.98222370898037</v>
      </c>
      <c r="G65" s="17">
        <v>306.27572603243158</v>
      </c>
      <c r="H65" s="17">
        <v>336.76099136589573</v>
      </c>
      <c r="I65" s="17">
        <v>359.79435412314882</v>
      </c>
      <c r="J65" s="17">
        <v>385.26651853668778</v>
      </c>
      <c r="K65" s="17">
        <v>412.70879185646271</v>
      </c>
      <c r="L65" s="17">
        <v>436.6342445115198</v>
      </c>
      <c r="M65" s="17">
        <v>460.31320553918425</v>
      </c>
      <c r="N65" s="17">
        <v>483.23674160904551</v>
      </c>
      <c r="O65" s="17">
        <v>505.43816457321077</v>
      </c>
      <c r="P65" s="17">
        <v>531.53034194048041</v>
      </c>
      <c r="Q65" s="17">
        <v>633.63880120503882</v>
      </c>
      <c r="R65" s="17">
        <v>777.81588232827846</v>
      </c>
      <c r="S65" s="17">
        <v>1143.2607859343507</v>
      </c>
      <c r="T65" s="17">
        <v>1171.1837856305524</v>
      </c>
      <c r="U65" s="17">
        <v>1200.6212983151793</v>
      </c>
      <c r="V65" s="17">
        <v>1225.8425410746822</v>
      </c>
      <c r="W65" s="17">
        <v>1253.1723045283886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50.691628440000002</v>
      </c>
      <c r="Q74" s="5">
        <v>173.00084630999999</v>
      </c>
      <c r="R74" s="5">
        <v>236.12441433000001</v>
      </c>
      <c r="S74" s="5">
        <v>327.98023663999999</v>
      </c>
      <c r="T74" s="5">
        <v>517.92066264999994</v>
      </c>
      <c r="U74" s="5">
        <v>673.53385204000006</v>
      </c>
      <c r="V74" s="5">
        <v>673.53385204000006</v>
      </c>
      <c r="W74" s="5">
        <v>673.53385204000006</v>
      </c>
    </row>
    <row r="75" spans="1:23" s="3" customFormat="1">
      <c r="A75" s="6" t="s">
        <v>148</v>
      </c>
      <c r="B75" s="6" t="s">
        <v>124</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136.20447840173404</v>
      </c>
      <c r="Q78" s="17">
        <v>262.30360843905311</v>
      </c>
      <c r="R78" s="17">
        <v>329.81039893580112</v>
      </c>
      <c r="S78" s="17">
        <v>426.03964785951979</v>
      </c>
      <c r="T78" s="17">
        <v>620.47658270062925</v>
      </c>
      <c r="U78" s="17">
        <v>780.79790642595378</v>
      </c>
      <c r="V78" s="17">
        <v>784.5056895630737</v>
      </c>
      <c r="W78" s="17">
        <v>788.50642478873249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55.20289064</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440.88957809999999</v>
      </c>
      <c r="G11" s="5">
        <v>440.88957809999999</v>
      </c>
      <c r="H11" s="5">
        <v>440.88957809999999</v>
      </c>
      <c r="I11" s="5">
        <v>440.88957809999999</v>
      </c>
      <c r="J11" s="5">
        <v>440.88957809999999</v>
      </c>
      <c r="K11" s="5">
        <v>440.88957809999999</v>
      </c>
      <c r="L11" s="5">
        <v>440.88957809999999</v>
      </c>
      <c r="M11" s="5">
        <v>440.88957809999999</v>
      </c>
      <c r="N11" s="5">
        <v>440.88957809999999</v>
      </c>
      <c r="O11" s="5">
        <v>440.88957809999999</v>
      </c>
      <c r="P11" s="5">
        <v>440.88957809999999</v>
      </c>
      <c r="Q11" s="5">
        <v>440.88957809999999</v>
      </c>
      <c r="R11" s="5">
        <v>440.88957809999999</v>
      </c>
      <c r="S11" s="5">
        <v>440.88957809999999</v>
      </c>
      <c r="T11" s="5">
        <v>440.88957809999999</v>
      </c>
      <c r="U11" s="5">
        <v>440.88957809999999</v>
      </c>
      <c r="V11" s="5">
        <v>440.88957809999999</v>
      </c>
      <c r="W11" s="5">
        <v>440.88957809999999</v>
      </c>
      <c r="X11" s="5">
        <v>440.88957809999999</v>
      </c>
      <c r="Z11" s="64"/>
    </row>
    <row r="12" spans="1:26">
      <c r="A12" s="54" t="s">
        <v>145</v>
      </c>
      <c r="B12" s="54" t="s">
        <v>170</v>
      </c>
      <c r="C12" s="54" t="s">
        <v>171</v>
      </c>
      <c r="D12" s="5">
        <v>0</v>
      </c>
      <c r="E12" s="5">
        <v>0</v>
      </c>
      <c r="F12" s="5">
        <v>125.06422723999999</v>
      </c>
      <c r="G12" s="5">
        <v>125.06422723999999</v>
      </c>
      <c r="H12" s="5">
        <v>125.06422723999999</v>
      </c>
      <c r="I12" s="5">
        <v>125.06422723999999</v>
      </c>
      <c r="J12" s="5">
        <v>125.06422723999999</v>
      </c>
      <c r="K12" s="5">
        <v>125.06422723999999</v>
      </c>
      <c r="L12" s="5">
        <v>125.06422723999999</v>
      </c>
      <c r="M12" s="5">
        <v>125.06422723999999</v>
      </c>
      <c r="N12" s="5">
        <v>125.06422723999999</v>
      </c>
      <c r="O12" s="5">
        <v>125.06422723999999</v>
      </c>
      <c r="P12" s="5">
        <v>125.06422723999999</v>
      </c>
      <c r="Q12" s="5">
        <v>125.06422723999999</v>
      </c>
      <c r="R12" s="5">
        <v>125.06422723999999</v>
      </c>
      <c r="S12" s="5">
        <v>125.06422723999999</v>
      </c>
      <c r="T12" s="5">
        <v>125.06422723999999</v>
      </c>
      <c r="U12" s="5">
        <v>125.06422723999999</v>
      </c>
      <c r="V12" s="5">
        <v>125.06422723999999</v>
      </c>
      <c r="W12" s="5">
        <v>125.06422723999999</v>
      </c>
      <c r="X12" s="5">
        <v>125.06422723999999</v>
      </c>
      <c r="Z12" s="64"/>
    </row>
    <row r="13" spans="1:26">
      <c r="A13" s="54" t="s">
        <v>128</v>
      </c>
      <c r="B13" s="54" t="s">
        <v>172</v>
      </c>
      <c r="C13" s="54" t="s">
        <v>173</v>
      </c>
      <c r="D13" s="5">
        <v>115</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300</v>
      </c>
      <c r="E14" s="5">
        <v>300</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700</v>
      </c>
      <c r="E15" s="5">
        <v>700</v>
      </c>
      <c r="F15" s="5">
        <v>700</v>
      </c>
      <c r="G15" s="5">
        <v>700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151.86506513</v>
      </c>
      <c r="G27" s="5">
        <v>151.86506513</v>
      </c>
      <c r="H27" s="5">
        <v>400</v>
      </c>
      <c r="I27" s="5">
        <v>400</v>
      </c>
      <c r="J27" s="5">
        <v>400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147</v>
      </c>
      <c r="B28" s="54" t="s">
        <v>202</v>
      </c>
      <c r="C28" s="54" t="s">
        <v>203</v>
      </c>
      <c r="D28" s="5">
        <v>0</v>
      </c>
      <c r="E28" s="5">
        <v>0</v>
      </c>
      <c r="F28" s="5">
        <v>55</v>
      </c>
      <c r="G28" s="5">
        <v>55</v>
      </c>
      <c r="H28" s="5">
        <v>55</v>
      </c>
      <c r="I28" s="5">
        <v>55</v>
      </c>
      <c r="J28" s="5">
        <v>55</v>
      </c>
      <c r="K28" s="5">
        <v>55</v>
      </c>
      <c r="L28" s="5">
        <v>55</v>
      </c>
      <c r="M28" s="5">
        <v>55</v>
      </c>
      <c r="N28" s="5">
        <v>55</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200</v>
      </c>
      <c r="F29" s="5">
        <v>200</v>
      </c>
      <c r="G29" s="5">
        <v>200</v>
      </c>
      <c r="H29" s="5">
        <v>200</v>
      </c>
      <c r="I29" s="5">
        <v>200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169.38285002000001</v>
      </c>
      <c r="E34" s="5">
        <v>169.38285002000001</v>
      </c>
      <c r="F34" s="5">
        <v>169.38285002000001</v>
      </c>
      <c r="G34" s="5">
        <v>169.38285002000001</v>
      </c>
      <c r="H34" s="5">
        <v>169.38285002000001</v>
      </c>
      <c r="I34" s="5">
        <v>169.38285002000001</v>
      </c>
      <c r="J34" s="5">
        <v>169.38285002000001</v>
      </c>
      <c r="K34" s="5">
        <v>169.38285002000001</v>
      </c>
      <c r="L34" s="5">
        <v>169.38285002000001</v>
      </c>
      <c r="M34" s="5">
        <v>169.38285002000001</v>
      </c>
      <c r="N34" s="5">
        <v>169.38285002000001</v>
      </c>
      <c r="O34" s="5">
        <v>169.38285002000001</v>
      </c>
      <c r="P34" s="5">
        <v>169.38285002000001</v>
      </c>
      <c r="Q34" s="5">
        <v>169.38285002000001</v>
      </c>
      <c r="R34" s="5">
        <v>169.38285002000001</v>
      </c>
      <c r="S34" s="5">
        <v>169.38285002000001</v>
      </c>
      <c r="T34" s="5">
        <v>169.38285002000001</v>
      </c>
      <c r="U34" s="5">
        <v>169.38285002000001</v>
      </c>
      <c r="V34" s="5">
        <v>169.38285002000001</v>
      </c>
      <c r="W34" s="5">
        <v>169.38285002000001</v>
      </c>
      <c r="X34" s="5">
        <v>169.38285002000001</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242.36241719</v>
      </c>
      <c r="H40" s="5">
        <v>1392.9540786</v>
      </c>
      <c r="I40" s="5">
        <v>5741.9237687699997</v>
      </c>
      <c r="J40" s="5">
        <v>5741.9237687699997</v>
      </c>
      <c r="K40" s="5">
        <v>5741.9237687699997</v>
      </c>
      <c r="L40" s="5">
        <v>5741.9237687699997</v>
      </c>
      <c r="M40" s="5">
        <v>5741.9237687699997</v>
      </c>
      <c r="N40" s="5">
        <v>5741.9237687699997</v>
      </c>
      <c r="O40" s="5">
        <v>5741.9237687699997</v>
      </c>
      <c r="P40" s="5">
        <v>5741.9237687699997</v>
      </c>
      <c r="Q40" s="5">
        <v>5741.9237687699997</v>
      </c>
      <c r="R40" s="5">
        <v>5741.9237687699997</v>
      </c>
      <c r="S40" s="5">
        <v>5741.9237687699997</v>
      </c>
      <c r="T40" s="5">
        <v>5741.9237687699997</v>
      </c>
      <c r="U40" s="5">
        <v>5741.9237687699997</v>
      </c>
      <c r="V40" s="5">
        <v>5741.9237687699997</v>
      </c>
      <c r="W40" s="5">
        <v>5741.9237687699997</v>
      </c>
      <c r="X40" s="5">
        <v>5741.9237687699997</v>
      </c>
      <c r="Z40" s="64"/>
    </row>
    <row r="41" spans="1:26">
      <c r="A41" s="101" t="s">
        <v>227</v>
      </c>
      <c r="B41" s="101"/>
      <c r="C41" s="86"/>
      <c r="D41" s="55">
        <v>1339.5857406600001</v>
      </c>
      <c r="E41" s="55">
        <v>1894.38285002</v>
      </c>
      <c r="F41" s="55">
        <v>2667.2017204900003</v>
      </c>
      <c r="G41" s="55">
        <v>2909.5641376800004</v>
      </c>
      <c r="H41" s="55">
        <v>4308.2907339600006</v>
      </c>
      <c r="I41" s="55">
        <v>8657.2604241299996</v>
      </c>
      <c r="J41" s="55">
        <v>8657.2604241299996</v>
      </c>
      <c r="K41" s="55">
        <v>8657.2604241299996</v>
      </c>
      <c r="L41" s="55">
        <v>8657.2604241299996</v>
      </c>
      <c r="M41" s="55">
        <v>8657.2604241299996</v>
      </c>
      <c r="N41" s="55">
        <v>8657.2604241299996</v>
      </c>
      <c r="O41" s="55">
        <v>8657.2604241299996</v>
      </c>
      <c r="P41" s="55">
        <v>8657.2604241299996</v>
      </c>
      <c r="Q41" s="55">
        <v>8657.2604241299996</v>
      </c>
      <c r="R41" s="55">
        <v>8657.2604241299996</v>
      </c>
      <c r="S41" s="55">
        <v>8657.2604241299996</v>
      </c>
      <c r="T41" s="55">
        <v>8657.2604241299996</v>
      </c>
      <c r="U41" s="55">
        <v>8657.2604241299996</v>
      </c>
      <c r="V41" s="55">
        <v>8657.2604241299996</v>
      </c>
      <c r="W41" s="55">
        <v>8657.2604241299996</v>
      </c>
      <c r="X41" s="55">
        <v>8657.2604241299996</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645</v>
      </c>
      <c r="E45" s="5">
        <v>645</v>
      </c>
      <c r="F45" s="5">
        <v>645</v>
      </c>
      <c r="G45" s="5">
        <v>645</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791.14875394000001</v>
      </c>
      <c r="E48" s="5">
        <v>791.14875394000001</v>
      </c>
      <c r="F48" s="5">
        <v>791.14875394000001</v>
      </c>
      <c r="G48" s="5">
        <v>791.14875394000001</v>
      </c>
      <c r="H48" s="5">
        <v>791.14875394000001</v>
      </c>
      <c r="I48" s="5">
        <v>791.14875394000001</v>
      </c>
      <c r="J48" s="5">
        <v>791.14875394000001</v>
      </c>
      <c r="K48" s="5">
        <v>791.14875394000001</v>
      </c>
      <c r="L48" s="5">
        <v>791.14875394000001</v>
      </c>
      <c r="M48" s="5">
        <v>791.14875394000001</v>
      </c>
      <c r="N48" s="5">
        <v>791.14875394000001</v>
      </c>
      <c r="O48" s="5">
        <v>791.14875394000001</v>
      </c>
      <c r="P48" s="5">
        <v>791.14875394000001</v>
      </c>
      <c r="Q48" s="5">
        <v>791.14875394000001</v>
      </c>
      <c r="R48" s="5">
        <v>791.14875394000001</v>
      </c>
      <c r="S48" s="5">
        <v>791.14875394000001</v>
      </c>
      <c r="T48" s="5">
        <v>791.14875394000001</v>
      </c>
      <c r="U48" s="5">
        <v>791.14875394000001</v>
      </c>
      <c r="V48" s="5">
        <v>791.14875394000001</v>
      </c>
      <c r="W48" s="5">
        <v>791.14875394000001</v>
      </c>
      <c r="X48" s="5">
        <v>791.14875394000001</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653.85124605999999</v>
      </c>
      <c r="E50" s="5">
        <v>653.85124605999999</v>
      </c>
      <c r="F50" s="5">
        <v>653.85124605999999</v>
      </c>
      <c r="G50" s="5">
        <v>653.85124605999999</v>
      </c>
      <c r="H50" s="5">
        <v>653.85124605999999</v>
      </c>
      <c r="I50" s="5">
        <v>653.85124605999999</v>
      </c>
      <c r="J50" s="5">
        <v>653.85124605999999</v>
      </c>
      <c r="K50" s="5">
        <v>653.85124605999999</v>
      </c>
      <c r="L50" s="5">
        <v>653.85124605999999</v>
      </c>
      <c r="M50" s="5">
        <v>653.85124605999999</v>
      </c>
      <c r="N50" s="5">
        <v>653.85124605999999</v>
      </c>
      <c r="O50" s="5">
        <v>653.85124605999999</v>
      </c>
      <c r="P50" s="5">
        <v>653.85124605999999</v>
      </c>
      <c r="Q50" s="5">
        <v>653.85124605999999</v>
      </c>
      <c r="R50" s="5">
        <v>653.85124605999999</v>
      </c>
      <c r="S50" s="5">
        <v>653.85124605999999</v>
      </c>
      <c r="T50" s="5">
        <v>653.85124605999999</v>
      </c>
      <c r="U50" s="5">
        <v>653.85124605999999</v>
      </c>
      <c r="V50" s="5">
        <v>653.85124605999999</v>
      </c>
      <c r="W50" s="5">
        <v>653.85124605999999</v>
      </c>
      <c r="X50" s="5">
        <v>653.85124605999999</v>
      </c>
      <c r="Z50" s="64"/>
    </row>
    <row r="51" spans="1:26">
      <c r="A51" s="54" t="s">
        <v>145</v>
      </c>
      <c r="B51" s="54" t="s">
        <v>168</v>
      </c>
      <c r="C51" s="54" t="s">
        <v>169</v>
      </c>
      <c r="D51" s="5">
        <v>0</v>
      </c>
      <c r="E51" s="5">
        <v>0</v>
      </c>
      <c r="F51" s="5">
        <v>0</v>
      </c>
      <c r="G51" s="5">
        <v>0</v>
      </c>
      <c r="H51" s="5">
        <v>59.110421899999999</v>
      </c>
      <c r="I51" s="5">
        <v>59.110421899999999</v>
      </c>
      <c r="J51" s="5">
        <v>59.110421899999999</v>
      </c>
      <c r="K51" s="5">
        <v>59.110421899999999</v>
      </c>
      <c r="L51" s="5">
        <v>59.110421899999999</v>
      </c>
      <c r="M51" s="5">
        <v>59.110421899999999</v>
      </c>
      <c r="N51" s="5">
        <v>59.110421899999999</v>
      </c>
      <c r="O51" s="5">
        <v>59.110421899999999</v>
      </c>
      <c r="P51" s="5">
        <v>59.110421899999999</v>
      </c>
      <c r="Q51" s="5">
        <v>59.110421899999999</v>
      </c>
      <c r="R51" s="5">
        <v>59.110421899999999</v>
      </c>
      <c r="S51" s="5">
        <v>59.110421899999999</v>
      </c>
      <c r="T51" s="5">
        <v>59.110421899999999</v>
      </c>
      <c r="U51" s="5">
        <v>59.110421899999999</v>
      </c>
      <c r="V51" s="5">
        <v>59.110421899999999</v>
      </c>
      <c r="W51" s="5">
        <v>59.110421899999999</v>
      </c>
      <c r="X51" s="5">
        <v>59.110421899999999</v>
      </c>
      <c r="Z51" s="64"/>
    </row>
    <row r="52" spans="1:26">
      <c r="A52" s="54" t="s">
        <v>145</v>
      </c>
      <c r="B52" s="54" t="s">
        <v>170</v>
      </c>
      <c r="C52" s="54" t="s">
        <v>171</v>
      </c>
      <c r="D52" s="5">
        <v>1400</v>
      </c>
      <c r="E52" s="5">
        <v>1740.9510492899999</v>
      </c>
      <c r="F52" s="5">
        <v>2874.93577276</v>
      </c>
      <c r="G52" s="5">
        <v>2874.93577276</v>
      </c>
      <c r="H52" s="5">
        <v>2874.93577276</v>
      </c>
      <c r="I52" s="5">
        <v>2874.93577276</v>
      </c>
      <c r="J52" s="5">
        <v>2874.93577276</v>
      </c>
      <c r="K52" s="5">
        <v>2874.93577276</v>
      </c>
      <c r="L52" s="5">
        <v>2874.93577276</v>
      </c>
      <c r="M52" s="5">
        <v>2874.93577276</v>
      </c>
      <c r="N52" s="5">
        <v>2874.93577276</v>
      </c>
      <c r="O52" s="5">
        <v>2874.93577276</v>
      </c>
      <c r="P52" s="5">
        <v>2874.93577276</v>
      </c>
      <c r="Q52" s="5">
        <v>2874.93577276</v>
      </c>
      <c r="R52" s="5">
        <v>2874.93577276</v>
      </c>
      <c r="S52" s="5">
        <v>2874.93577276</v>
      </c>
      <c r="T52" s="5">
        <v>2874.93577276</v>
      </c>
      <c r="U52" s="5">
        <v>2874.93577276</v>
      </c>
      <c r="V52" s="5">
        <v>2874.93577276</v>
      </c>
      <c r="W52" s="5">
        <v>2874.93577276</v>
      </c>
      <c r="X52" s="5">
        <v>2874.93577276</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228</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200</v>
      </c>
      <c r="E61" s="5">
        <v>200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450</v>
      </c>
      <c r="E64" s="5">
        <v>450</v>
      </c>
      <c r="F64" s="5">
        <v>450</v>
      </c>
      <c r="G64" s="5">
        <v>450</v>
      </c>
      <c r="H64" s="5">
        <v>450</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434.61433592999998</v>
      </c>
      <c r="I65" s="5">
        <v>750</v>
      </c>
      <c r="J65" s="5">
        <v>750</v>
      </c>
      <c r="K65" s="5">
        <v>750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212.26004022999999</v>
      </c>
      <c r="I66" s="5">
        <v>2000</v>
      </c>
      <c r="J66" s="5">
        <v>2000</v>
      </c>
      <c r="K66" s="5">
        <v>2000</v>
      </c>
      <c r="L66" s="5">
        <v>2000</v>
      </c>
      <c r="M66" s="5">
        <v>2000</v>
      </c>
      <c r="N66" s="5">
        <v>2000</v>
      </c>
      <c r="O66" s="5">
        <v>2000</v>
      </c>
      <c r="P66" s="5">
        <v>2000</v>
      </c>
      <c r="Q66" s="5">
        <v>2000</v>
      </c>
      <c r="R66" s="5">
        <v>2000</v>
      </c>
      <c r="S66" s="5">
        <v>2000</v>
      </c>
      <c r="T66" s="5">
        <v>2000</v>
      </c>
      <c r="U66" s="5">
        <v>2000</v>
      </c>
      <c r="V66" s="5">
        <v>2000</v>
      </c>
      <c r="W66" s="5">
        <v>2000</v>
      </c>
      <c r="X66" s="5">
        <v>2000</v>
      </c>
      <c r="Z66" s="64"/>
    </row>
    <row r="67" spans="1:26">
      <c r="A67" s="54" t="s">
        <v>146</v>
      </c>
      <c r="B67" s="54" t="s">
        <v>200</v>
      </c>
      <c r="C67" s="54" t="s">
        <v>201</v>
      </c>
      <c r="D67" s="5">
        <v>0</v>
      </c>
      <c r="E67" s="5">
        <v>0</v>
      </c>
      <c r="F67" s="5">
        <v>0</v>
      </c>
      <c r="G67" s="5">
        <v>0</v>
      </c>
      <c r="H67" s="5">
        <v>206.68956001000001</v>
      </c>
      <c r="I67" s="5">
        <v>400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570.27992717999996</v>
      </c>
      <c r="E70" s="5">
        <v>830.61714998000002</v>
      </c>
      <c r="F70" s="5">
        <v>830.61714998000002</v>
      </c>
      <c r="G70" s="5">
        <v>830.61714998000002</v>
      </c>
      <c r="H70" s="5">
        <v>830.61714998000002</v>
      </c>
      <c r="I70" s="5">
        <v>830.61714998000002</v>
      </c>
      <c r="J70" s="5">
        <v>830.61714998000002</v>
      </c>
      <c r="K70" s="5">
        <v>830.61714998000002</v>
      </c>
      <c r="L70" s="5">
        <v>830.61714998000002</v>
      </c>
      <c r="M70" s="5">
        <v>830.61714998000002</v>
      </c>
      <c r="N70" s="5">
        <v>830.61714998000002</v>
      </c>
      <c r="O70" s="5">
        <v>830.61714998000002</v>
      </c>
      <c r="P70" s="5">
        <v>830.61714998000002</v>
      </c>
      <c r="Q70" s="5">
        <v>830.61714998000002</v>
      </c>
      <c r="R70" s="5">
        <v>830.61714998000002</v>
      </c>
      <c r="S70" s="5">
        <v>830.61714998000002</v>
      </c>
      <c r="T70" s="5">
        <v>830.61714998000002</v>
      </c>
      <c r="U70" s="5">
        <v>830.61714998000002</v>
      </c>
      <c r="V70" s="5">
        <v>830.61714998000002</v>
      </c>
      <c r="W70" s="5">
        <v>830.61714998000002</v>
      </c>
      <c r="X70" s="5">
        <v>830.61714998000002</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49.512263150000003</v>
      </c>
      <c r="J77" s="5">
        <v>250</v>
      </c>
      <c r="K77" s="5">
        <v>250</v>
      </c>
      <c r="L77" s="5">
        <v>250</v>
      </c>
      <c r="M77" s="5">
        <v>250</v>
      </c>
      <c r="N77" s="5">
        <v>250</v>
      </c>
      <c r="O77" s="5">
        <v>250</v>
      </c>
      <c r="P77" s="5">
        <v>250</v>
      </c>
      <c r="Q77" s="5">
        <v>250</v>
      </c>
      <c r="R77" s="5">
        <v>250</v>
      </c>
      <c r="S77" s="5">
        <v>250</v>
      </c>
      <c r="T77" s="5">
        <v>250</v>
      </c>
      <c r="U77" s="5">
        <v>250</v>
      </c>
      <c r="V77" s="5">
        <v>250</v>
      </c>
      <c r="W77" s="5">
        <v>250</v>
      </c>
      <c r="X77" s="5">
        <v>250</v>
      </c>
      <c r="Z77" s="64"/>
    </row>
    <row r="78" spans="1:26">
      <c r="A78" s="54" t="s">
        <v>148</v>
      </c>
      <c r="B78" s="54" t="s">
        <v>222</v>
      </c>
      <c r="C78" s="54" t="s">
        <v>223</v>
      </c>
      <c r="D78" s="5">
        <v>0</v>
      </c>
      <c r="E78" s="5">
        <v>0</v>
      </c>
      <c r="F78" s="5">
        <v>0</v>
      </c>
      <c r="G78" s="5">
        <v>0</v>
      </c>
      <c r="H78" s="5">
        <v>0</v>
      </c>
      <c r="I78" s="5">
        <v>0</v>
      </c>
      <c r="J78" s="5">
        <v>340</v>
      </c>
      <c r="K78" s="5">
        <v>340</v>
      </c>
      <c r="L78" s="5">
        <v>340</v>
      </c>
      <c r="M78" s="5">
        <v>340</v>
      </c>
      <c r="N78" s="5">
        <v>340</v>
      </c>
      <c r="O78" s="5">
        <v>340</v>
      </c>
      <c r="P78" s="5">
        <v>340</v>
      </c>
      <c r="Q78" s="5">
        <v>340</v>
      </c>
      <c r="R78" s="5">
        <v>340</v>
      </c>
      <c r="S78" s="5">
        <v>340</v>
      </c>
      <c r="T78" s="5">
        <v>340</v>
      </c>
      <c r="U78" s="5">
        <v>340</v>
      </c>
      <c r="V78" s="5">
        <v>340</v>
      </c>
      <c r="W78" s="5">
        <v>340</v>
      </c>
      <c r="X78" s="5">
        <v>340</v>
      </c>
      <c r="Z78" s="64"/>
    </row>
    <row r="79" spans="1:26">
      <c r="A79" s="54" t="s">
        <v>148</v>
      </c>
      <c r="B79" s="54" t="s">
        <v>224</v>
      </c>
      <c r="C79" s="54" t="s">
        <v>225</v>
      </c>
      <c r="D79" s="5">
        <v>206.62186446000001</v>
      </c>
      <c r="E79" s="5">
        <v>436.30865985000003</v>
      </c>
      <c r="F79" s="5">
        <v>436.30865985000003</v>
      </c>
      <c r="G79" s="5">
        <v>436.30865985000003</v>
      </c>
      <c r="H79" s="5">
        <v>436.30865985000003</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3722.2201324900002</v>
      </c>
      <c r="H80" s="5">
        <v>3722.2201324900002</v>
      </c>
      <c r="I80" s="5">
        <v>6963.3272345299993</v>
      </c>
      <c r="J80" s="5">
        <v>7202.9219699499999</v>
      </c>
      <c r="K80" s="5">
        <v>7202.9219699499999</v>
      </c>
      <c r="L80" s="5">
        <v>7202.9219699600008</v>
      </c>
      <c r="M80" s="5">
        <v>7202.9219699600008</v>
      </c>
      <c r="N80" s="5">
        <v>7202.9219699600008</v>
      </c>
      <c r="O80" s="5">
        <v>7202.9219699700006</v>
      </c>
      <c r="P80" s="5">
        <v>7202.9219699700006</v>
      </c>
      <c r="Q80" s="5">
        <v>7202.9219699700006</v>
      </c>
      <c r="R80" s="5">
        <v>8572.9219699699988</v>
      </c>
      <c r="S80" s="5">
        <v>8572.9219699699988</v>
      </c>
      <c r="T80" s="5">
        <v>8572.9219699699988</v>
      </c>
      <c r="U80" s="5">
        <v>8572.9219699699988</v>
      </c>
      <c r="V80" s="5">
        <v>8572.9219699699988</v>
      </c>
      <c r="W80" s="5">
        <v>8572.9219699699988</v>
      </c>
      <c r="X80" s="5">
        <v>8572.9219699699988</v>
      </c>
      <c r="Z80" s="64"/>
    </row>
    <row r="81" spans="1:26">
      <c r="A81" s="101" t="s">
        <v>227</v>
      </c>
      <c r="B81" s="101"/>
      <c r="C81" s="86"/>
      <c r="D81" s="55">
        <v>4916.9017916399998</v>
      </c>
      <c r="E81" s="55">
        <v>6127.0768591200003</v>
      </c>
      <c r="F81" s="55">
        <v>7261.0615825900004</v>
      </c>
      <c r="G81" s="55">
        <v>10983.28171508</v>
      </c>
      <c r="H81" s="55">
        <v>11744.756073150002</v>
      </c>
      <c r="I81" s="55">
        <v>17375.502842319998</v>
      </c>
      <c r="J81" s="55">
        <v>18155.58531459</v>
      </c>
      <c r="K81" s="55">
        <v>18155.58531459</v>
      </c>
      <c r="L81" s="55">
        <v>18155.585314600001</v>
      </c>
      <c r="M81" s="55">
        <v>18155.585314600001</v>
      </c>
      <c r="N81" s="55">
        <v>18155.585314600001</v>
      </c>
      <c r="O81" s="55">
        <v>18155.585314610002</v>
      </c>
      <c r="P81" s="55">
        <v>18155.585314610002</v>
      </c>
      <c r="Q81" s="55">
        <v>18155.585314610002</v>
      </c>
      <c r="R81" s="55">
        <v>19525.585314609998</v>
      </c>
      <c r="S81" s="55">
        <v>19525.585314609998</v>
      </c>
      <c r="T81" s="55">
        <v>19525.585314609998</v>
      </c>
      <c r="U81" s="55">
        <v>19525.585314609998</v>
      </c>
      <c r="V81" s="55">
        <v>19525.585314609998</v>
      </c>
      <c r="W81" s="55">
        <v>19525.585314609998</v>
      </c>
      <c r="X81" s="55">
        <v>19525.585314609998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645</v>
      </c>
      <c r="E87" s="5">
        <v>700</v>
      </c>
      <c r="F87" s="5">
        <v>700</v>
      </c>
      <c r="G87" s="5">
        <v>700</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846.35164457999997</v>
      </c>
      <c r="E90" s="5">
        <v>1146.14875394</v>
      </c>
      <c r="F90" s="5">
        <v>1146.14875394</v>
      </c>
      <c r="G90" s="5">
        <v>1146.14875394</v>
      </c>
      <c r="H90" s="5">
        <v>1146.14875394</v>
      </c>
      <c r="I90" s="5">
        <v>1146.14875394</v>
      </c>
      <c r="J90" s="5">
        <v>1146.14875394</v>
      </c>
      <c r="K90" s="5">
        <v>1146.14875394</v>
      </c>
      <c r="L90" s="5">
        <v>1146.14875394</v>
      </c>
      <c r="M90" s="5">
        <v>1146.14875394</v>
      </c>
      <c r="N90" s="5">
        <v>1146.14875394</v>
      </c>
      <c r="O90" s="5">
        <v>1146.14875394</v>
      </c>
      <c r="P90" s="5">
        <v>1146.14875394</v>
      </c>
      <c r="Q90" s="5">
        <v>1146.14875394</v>
      </c>
      <c r="R90" s="5">
        <v>1146.14875394</v>
      </c>
      <c r="S90" s="5">
        <v>1146.14875394</v>
      </c>
      <c r="T90" s="5">
        <v>1146.14875394</v>
      </c>
      <c r="U90" s="5">
        <v>1146.14875394</v>
      </c>
      <c r="V90" s="5">
        <v>1146.14875394</v>
      </c>
      <c r="W90" s="5">
        <v>1146.14875394</v>
      </c>
      <c r="X90" s="5">
        <v>1146.14875394</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653.85124605999999</v>
      </c>
      <c r="E92" s="5">
        <v>653.85124605999999</v>
      </c>
      <c r="F92" s="5">
        <v>653.85124605999999</v>
      </c>
      <c r="G92" s="5">
        <v>653.85124605999999</v>
      </c>
      <c r="H92" s="5">
        <v>653.85124605999999</v>
      </c>
      <c r="I92" s="5">
        <v>653.85124605999999</v>
      </c>
      <c r="J92" s="5">
        <v>653.85124605999999</v>
      </c>
      <c r="K92" s="5">
        <v>653.85124605999999</v>
      </c>
      <c r="L92" s="5">
        <v>653.85124605999999</v>
      </c>
      <c r="M92" s="5">
        <v>653.85124605999999</v>
      </c>
      <c r="N92" s="5">
        <v>653.85124605999999</v>
      </c>
      <c r="O92" s="5">
        <v>653.85124605999999</v>
      </c>
      <c r="P92" s="5">
        <v>653.85124605999999</v>
      </c>
      <c r="Q92" s="5">
        <v>653.85124605999999</v>
      </c>
      <c r="R92" s="5">
        <v>653.85124605999999</v>
      </c>
      <c r="S92" s="5">
        <v>653.85124605999999</v>
      </c>
      <c r="T92" s="5">
        <v>653.85124605999999</v>
      </c>
      <c r="U92" s="5">
        <v>653.85124605999999</v>
      </c>
      <c r="V92" s="5">
        <v>653.85124605999999</v>
      </c>
      <c r="W92" s="5">
        <v>653.85124605999999</v>
      </c>
      <c r="X92" s="5">
        <v>653.85124605999999</v>
      </c>
      <c r="Z92" s="64"/>
    </row>
    <row r="93" spans="1:26">
      <c r="A93" s="54" t="s">
        <v>145</v>
      </c>
      <c r="B93" s="54" t="s">
        <v>168</v>
      </c>
      <c r="C93" s="54" t="s">
        <v>169</v>
      </c>
      <c r="D93" s="5">
        <v>0</v>
      </c>
      <c r="E93" s="5">
        <v>0</v>
      </c>
      <c r="F93" s="5">
        <v>440.88957809999999</v>
      </c>
      <c r="G93" s="5">
        <v>440.88957809999999</v>
      </c>
      <c r="H93" s="5">
        <v>500</v>
      </c>
      <c r="I93" s="5">
        <v>500</v>
      </c>
      <c r="J93" s="5">
        <v>500</v>
      </c>
      <c r="K93" s="5">
        <v>500</v>
      </c>
      <c r="L93" s="5">
        <v>500</v>
      </c>
      <c r="M93" s="5">
        <v>500</v>
      </c>
      <c r="N93" s="5">
        <v>500</v>
      </c>
      <c r="O93" s="5">
        <v>500</v>
      </c>
      <c r="P93" s="5">
        <v>500</v>
      </c>
      <c r="Q93" s="5">
        <v>500</v>
      </c>
      <c r="R93" s="5">
        <v>500</v>
      </c>
      <c r="S93" s="5">
        <v>500</v>
      </c>
      <c r="T93" s="5">
        <v>500</v>
      </c>
      <c r="U93" s="5">
        <v>500</v>
      </c>
      <c r="V93" s="5">
        <v>500</v>
      </c>
      <c r="W93" s="5">
        <v>500</v>
      </c>
      <c r="X93" s="5">
        <v>500</v>
      </c>
      <c r="Z93" s="64"/>
    </row>
    <row r="94" spans="1:26">
      <c r="A94" s="54" t="s">
        <v>145</v>
      </c>
      <c r="B94" s="54" t="s">
        <v>170</v>
      </c>
      <c r="C94" s="54" t="s">
        <v>171</v>
      </c>
      <c r="D94" s="5">
        <v>1400</v>
      </c>
      <c r="E94" s="5">
        <v>1740.9510492899999</v>
      </c>
      <c r="F94" s="5">
        <v>3000</v>
      </c>
      <c r="G94" s="5">
        <v>3000</v>
      </c>
      <c r="H94" s="5">
        <v>3000</v>
      </c>
      <c r="I94" s="5">
        <v>3000</v>
      </c>
      <c r="J94" s="5">
        <v>3000</v>
      </c>
      <c r="K94" s="5">
        <v>3000</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115</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300</v>
      </c>
      <c r="E96" s="5">
        <v>300</v>
      </c>
      <c r="F96" s="5">
        <v>300</v>
      </c>
      <c r="G96" s="5">
        <v>300</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700</v>
      </c>
      <c r="E97" s="5">
        <v>700</v>
      </c>
      <c r="F97" s="5">
        <v>700</v>
      </c>
      <c r="G97" s="5">
        <v>700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228</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200</v>
      </c>
      <c r="E103" s="5">
        <v>200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450</v>
      </c>
      <c r="E106" s="5">
        <v>450</v>
      </c>
      <c r="F106" s="5">
        <v>450</v>
      </c>
      <c r="G106" s="5">
        <v>450</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434.61433592999998</v>
      </c>
      <c r="I107" s="5">
        <v>750</v>
      </c>
      <c r="J107" s="5">
        <v>750</v>
      </c>
      <c r="K107" s="5">
        <v>750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212.26004022999999</v>
      </c>
      <c r="I108" s="5">
        <v>2000</v>
      </c>
      <c r="J108" s="5">
        <v>2000</v>
      </c>
      <c r="K108" s="5">
        <v>2000</v>
      </c>
      <c r="L108" s="5">
        <v>2000</v>
      </c>
      <c r="M108" s="5">
        <v>2000</v>
      </c>
      <c r="N108" s="5">
        <v>2000</v>
      </c>
      <c r="O108" s="5">
        <v>2000</v>
      </c>
      <c r="P108" s="5">
        <v>2000</v>
      </c>
      <c r="Q108" s="5">
        <v>2000</v>
      </c>
      <c r="R108" s="5">
        <v>2000</v>
      </c>
      <c r="S108" s="5">
        <v>2000</v>
      </c>
      <c r="T108" s="5">
        <v>2000</v>
      </c>
      <c r="U108" s="5">
        <v>2000</v>
      </c>
      <c r="V108" s="5">
        <v>2000</v>
      </c>
      <c r="W108" s="5">
        <v>2000</v>
      </c>
      <c r="X108" s="5">
        <v>2000</v>
      </c>
      <c r="Z108" s="64"/>
    </row>
    <row r="109" spans="1:26">
      <c r="A109" s="54" t="s">
        <v>146</v>
      </c>
      <c r="B109" s="54" t="s">
        <v>200</v>
      </c>
      <c r="C109" s="54" t="s">
        <v>201</v>
      </c>
      <c r="D109" s="5">
        <v>0</v>
      </c>
      <c r="E109" s="5">
        <v>0</v>
      </c>
      <c r="F109" s="5">
        <v>151.86506513</v>
      </c>
      <c r="G109" s="5">
        <v>151.86506513</v>
      </c>
      <c r="H109" s="5">
        <v>606.68956001000004</v>
      </c>
      <c r="I109" s="5">
        <v>800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55</v>
      </c>
      <c r="G110" s="5">
        <v>55</v>
      </c>
      <c r="H110" s="5">
        <v>55</v>
      </c>
      <c r="I110" s="5">
        <v>55</v>
      </c>
      <c r="J110" s="5">
        <v>55</v>
      </c>
      <c r="K110" s="5">
        <v>55</v>
      </c>
      <c r="L110" s="5">
        <v>55</v>
      </c>
      <c r="M110" s="5">
        <v>55</v>
      </c>
      <c r="N110" s="5">
        <v>55</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200</v>
      </c>
      <c r="F111" s="5">
        <v>200</v>
      </c>
      <c r="G111" s="5">
        <v>200</v>
      </c>
      <c r="H111" s="5">
        <v>200</v>
      </c>
      <c r="I111" s="5">
        <v>200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570.27992717999996</v>
      </c>
      <c r="E112" s="5">
        <v>830.61714998000002</v>
      </c>
      <c r="F112" s="5">
        <v>830.61714998000002</v>
      </c>
      <c r="G112" s="5">
        <v>830.61714998000002</v>
      </c>
      <c r="H112" s="5">
        <v>830.61714998000002</v>
      </c>
      <c r="I112" s="5">
        <v>830.61714998000002</v>
      </c>
      <c r="J112" s="5">
        <v>830.61714998000002</v>
      </c>
      <c r="K112" s="5">
        <v>830.61714998000002</v>
      </c>
      <c r="L112" s="5">
        <v>830.61714998000002</v>
      </c>
      <c r="M112" s="5">
        <v>830.61714998000002</v>
      </c>
      <c r="N112" s="5">
        <v>830.61714998000002</v>
      </c>
      <c r="O112" s="5">
        <v>830.61714998000002</v>
      </c>
      <c r="P112" s="5">
        <v>830.61714998000002</v>
      </c>
      <c r="Q112" s="5">
        <v>830.61714998000002</v>
      </c>
      <c r="R112" s="5">
        <v>830.61714998000002</v>
      </c>
      <c r="S112" s="5">
        <v>830.61714998000002</v>
      </c>
      <c r="T112" s="5">
        <v>830.61714998000002</v>
      </c>
      <c r="U112" s="5">
        <v>830.61714998000002</v>
      </c>
      <c r="V112" s="5">
        <v>830.61714998000002</v>
      </c>
      <c r="W112" s="5">
        <v>830.61714998000002</v>
      </c>
      <c r="X112" s="5">
        <v>830.61714998000002</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169.38285002000001</v>
      </c>
      <c r="E116" s="5">
        <v>169.38285002000001</v>
      </c>
      <c r="F116" s="5">
        <v>169.38285002000001</v>
      </c>
      <c r="G116" s="5">
        <v>169.38285002000001</v>
      </c>
      <c r="H116" s="5">
        <v>169.38285002000001</v>
      </c>
      <c r="I116" s="5">
        <v>169.38285002000001</v>
      </c>
      <c r="J116" s="5">
        <v>169.38285002000001</v>
      </c>
      <c r="K116" s="5">
        <v>169.38285002000001</v>
      </c>
      <c r="L116" s="5">
        <v>169.38285002000001</v>
      </c>
      <c r="M116" s="5">
        <v>169.38285002000001</v>
      </c>
      <c r="N116" s="5">
        <v>169.38285002000001</v>
      </c>
      <c r="O116" s="5">
        <v>169.38285002000001</v>
      </c>
      <c r="P116" s="5">
        <v>169.38285002000001</v>
      </c>
      <c r="Q116" s="5">
        <v>169.38285002000001</v>
      </c>
      <c r="R116" s="5">
        <v>169.38285002000001</v>
      </c>
      <c r="S116" s="5">
        <v>169.38285002000001</v>
      </c>
      <c r="T116" s="5">
        <v>169.38285002000001</v>
      </c>
      <c r="U116" s="5">
        <v>169.38285002000001</v>
      </c>
      <c r="V116" s="5">
        <v>169.38285002000001</v>
      </c>
      <c r="W116" s="5">
        <v>169.38285002000001</v>
      </c>
      <c r="X116" s="5">
        <v>169.38285002000001</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49.512263150000003</v>
      </c>
      <c r="J119" s="5">
        <v>250</v>
      </c>
      <c r="K119" s="5">
        <v>250</v>
      </c>
      <c r="L119" s="5">
        <v>250</v>
      </c>
      <c r="M119" s="5">
        <v>250</v>
      </c>
      <c r="N119" s="5">
        <v>250</v>
      </c>
      <c r="O119" s="5">
        <v>250</v>
      </c>
      <c r="P119" s="5">
        <v>250</v>
      </c>
      <c r="Q119" s="5">
        <v>250</v>
      </c>
      <c r="R119" s="5">
        <v>250</v>
      </c>
      <c r="S119" s="5">
        <v>250</v>
      </c>
      <c r="T119" s="5">
        <v>250</v>
      </c>
      <c r="U119" s="5">
        <v>250</v>
      </c>
      <c r="V119" s="5">
        <v>250</v>
      </c>
      <c r="W119" s="5">
        <v>250</v>
      </c>
      <c r="X119" s="5">
        <v>250</v>
      </c>
      <c r="Z119" s="64"/>
    </row>
    <row r="120" spans="1:26">
      <c r="A120" s="54" t="s">
        <v>148</v>
      </c>
      <c r="B120" s="54" t="s">
        <v>222</v>
      </c>
      <c r="C120" s="54" t="s">
        <v>223</v>
      </c>
      <c r="D120" s="5">
        <v>0</v>
      </c>
      <c r="E120" s="5">
        <v>0</v>
      </c>
      <c r="F120" s="5">
        <v>0</v>
      </c>
      <c r="G120" s="5">
        <v>0</v>
      </c>
      <c r="H120" s="5">
        <v>0</v>
      </c>
      <c r="I120" s="5">
        <v>0</v>
      </c>
      <c r="J120" s="5">
        <v>340</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206.62186446000001</v>
      </c>
      <c r="E121" s="5">
        <v>436.30865985000003</v>
      </c>
      <c r="F121" s="5">
        <v>436.30865985000003</v>
      </c>
      <c r="G121" s="5">
        <v>436.30865985000003</v>
      </c>
      <c r="H121" s="5">
        <v>436.30865985000003</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3964.5825496800003</v>
      </c>
      <c r="H122" s="5">
        <v>5115.1742110900004</v>
      </c>
      <c r="I122" s="5">
        <v>12705.2510033</v>
      </c>
      <c r="J122" s="5">
        <v>12944.84573872</v>
      </c>
      <c r="K122" s="5">
        <v>12944.84573872</v>
      </c>
      <c r="L122" s="5">
        <v>12944.84573873</v>
      </c>
      <c r="M122" s="5">
        <v>12944.84573873</v>
      </c>
      <c r="N122" s="5">
        <v>12944.84573873</v>
      </c>
      <c r="O122" s="5">
        <v>12944.845738740001</v>
      </c>
      <c r="P122" s="5">
        <v>12944.845738740001</v>
      </c>
      <c r="Q122" s="5">
        <v>12944.845738740001</v>
      </c>
      <c r="R122" s="5">
        <v>14314.845738739998</v>
      </c>
      <c r="S122" s="5">
        <v>14314.845738739998</v>
      </c>
      <c r="T122" s="5">
        <v>14314.845738739998</v>
      </c>
      <c r="U122" s="5">
        <v>14314.845738739998</v>
      </c>
      <c r="V122" s="5">
        <v>14314.845738739998</v>
      </c>
      <c r="W122" s="5">
        <v>14314.845738739998</v>
      </c>
      <c r="X122" s="5">
        <v>14314.845738739998</v>
      </c>
      <c r="Z122" s="64"/>
    </row>
    <row r="123" spans="1:26">
      <c r="A123" s="101" t="s">
        <v>227</v>
      </c>
      <c r="B123" s="101"/>
      <c r="C123" s="86"/>
      <c r="D123" s="55">
        <v>6256.4875323000006</v>
      </c>
      <c r="E123" s="55">
        <v>8021.4597091400001</v>
      </c>
      <c r="F123" s="55">
        <v>9928.2633030799989</v>
      </c>
      <c r="G123" s="55">
        <v>13892.84585276</v>
      </c>
      <c r="H123" s="55">
        <v>16053.04680711</v>
      </c>
      <c r="I123" s="55">
        <v>26032.763266449998</v>
      </c>
      <c r="J123" s="55">
        <v>26812.84573872</v>
      </c>
      <c r="K123" s="55">
        <v>26812.84573872</v>
      </c>
      <c r="L123" s="55">
        <v>26812.84573873</v>
      </c>
      <c r="M123" s="55">
        <v>26812.84573873</v>
      </c>
      <c r="N123" s="55">
        <v>26812.84573873</v>
      </c>
      <c r="O123" s="55">
        <v>26812.845738740001</v>
      </c>
      <c r="P123" s="55">
        <v>26812.845738740001</v>
      </c>
      <c r="Q123" s="55">
        <v>26812.845738740001</v>
      </c>
      <c r="R123" s="55">
        <v>28182.845738739998</v>
      </c>
      <c r="S123" s="55">
        <v>28182.845738739998</v>
      </c>
      <c r="T123" s="55">
        <v>28182.845738739998</v>
      </c>
      <c r="U123" s="55">
        <v>28182.845738739998</v>
      </c>
      <c r="V123" s="55">
        <v>28182.845738739998</v>
      </c>
      <c r="W123" s="55">
        <v>28182.845738739998</v>
      </c>
      <c r="X123" s="55">
        <v>28182.845738739998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200</v>
      </c>
      <c r="N11" s="5">
        <v>200</v>
      </c>
      <c r="O11" s="5">
        <v>200</v>
      </c>
      <c r="P11" s="5">
        <v>200</v>
      </c>
      <c r="Q11" s="5">
        <v>200</v>
      </c>
      <c r="R11" s="5">
        <v>200</v>
      </c>
      <c r="S11" s="5">
        <v>200</v>
      </c>
      <c r="T11" s="5">
        <v>200</v>
      </c>
      <c r="U11" s="5">
        <v>293.62225919000002</v>
      </c>
      <c r="V11" s="5">
        <v>293.62225919000002</v>
      </c>
      <c r="W11" s="5">
        <v>293.62225919000002</v>
      </c>
      <c r="X11" s="5">
        <v>1306.2568184500001</v>
      </c>
    </row>
    <row r="12" spans="1:25">
      <c r="A12" s="54" t="s">
        <v>145</v>
      </c>
      <c r="B12" s="54" t="s">
        <v>170</v>
      </c>
      <c r="C12" s="54" t="s">
        <v>171</v>
      </c>
      <c r="D12" s="5">
        <v>0</v>
      </c>
      <c r="E12" s="5">
        <v>0</v>
      </c>
      <c r="F12" s="5">
        <v>0</v>
      </c>
      <c r="G12" s="5">
        <v>0</v>
      </c>
      <c r="H12" s="5">
        <v>0</v>
      </c>
      <c r="I12" s="5">
        <v>0</v>
      </c>
      <c r="J12" s="5">
        <v>394.60507920999999</v>
      </c>
      <c r="K12" s="5">
        <v>688.55943100000002</v>
      </c>
      <c r="L12" s="5">
        <v>1120.45746108</v>
      </c>
      <c r="M12" s="5">
        <v>1350.4222000300001</v>
      </c>
      <c r="N12" s="5">
        <v>1350.4222000300001</v>
      </c>
      <c r="O12" s="5">
        <v>4356.04278961</v>
      </c>
      <c r="P12" s="5">
        <v>5412.3065297000003</v>
      </c>
      <c r="Q12" s="5">
        <v>5935.5145393700004</v>
      </c>
      <c r="R12" s="5">
        <v>7360.1035772200003</v>
      </c>
      <c r="S12" s="5">
        <v>7360.1035772200003</v>
      </c>
      <c r="T12" s="5">
        <v>7700</v>
      </c>
      <c r="U12" s="5">
        <v>7700</v>
      </c>
      <c r="V12" s="5">
        <v>7700</v>
      </c>
      <c r="W12" s="5">
        <v>7700</v>
      </c>
      <c r="X12" s="5">
        <v>7700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1245.84979578</v>
      </c>
      <c r="O13" s="5">
        <v>1422.81948162</v>
      </c>
      <c r="P13" s="5">
        <v>2504.2929596099998</v>
      </c>
      <c r="Q13" s="5">
        <v>2553.8925639899999</v>
      </c>
      <c r="R13" s="5">
        <v>6492.1815119800003</v>
      </c>
      <c r="S13" s="5">
        <v>6500</v>
      </c>
      <c r="T13" s="5">
        <v>6500</v>
      </c>
      <c r="U13" s="5">
        <v>6500</v>
      </c>
      <c r="V13" s="5">
        <v>6500</v>
      </c>
      <c r="W13" s="5">
        <v>6500</v>
      </c>
      <c r="X13" s="5">
        <v>6500</v>
      </c>
    </row>
    <row r="14" spans="1:25">
      <c r="A14" s="54" t="s">
        <v>128</v>
      </c>
      <c r="B14" s="54" t="s">
        <v>174</v>
      </c>
      <c r="C14" s="54" t="s">
        <v>175</v>
      </c>
      <c r="D14" s="5">
        <v>0</v>
      </c>
      <c r="E14" s="5">
        <v>115</v>
      </c>
      <c r="F14" s="5">
        <v>300</v>
      </c>
      <c r="G14" s="5">
        <v>300</v>
      </c>
      <c r="H14" s="5">
        <v>300</v>
      </c>
      <c r="I14" s="5">
        <v>300</v>
      </c>
      <c r="J14" s="5">
        <v>300</v>
      </c>
      <c r="K14" s="5">
        <v>300</v>
      </c>
      <c r="L14" s="5">
        <v>300</v>
      </c>
      <c r="M14" s="5">
        <v>300</v>
      </c>
      <c r="N14" s="5">
        <v>300</v>
      </c>
      <c r="O14" s="5">
        <v>300</v>
      </c>
      <c r="P14" s="5">
        <v>300</v>
      </c>
      <c r="Q14" s="5">
        <v>300</v>
      </c>
      <c r="R14" s="5">
        <v>300</v>
      </c>
      <c r="S14" s="5">
        <v>300</v>
      </c>
      <c r="T14" s="5">
        <v>797.6626162</v>
      </c>
      <c r="U14" s="5">
        <v>797.6626162</v>
      </c>
      <c r="V14" s="5">
        <v>1826.04381689</v>
      </c>
      <c r="W14" s="5">
        <v>1826.04381689</v>
      </c>
      <c r="X14" s="5">
        <v>1826.04381689</v>
      </c>
    </row>
    <row r="15" spans="1:25">
      <c r="A15" s="54" t="s">
        <v>128</v>
      </c>
      <c r="B15" s="54" t="s">
        <v>176</v>
      </c>
      <c r="C15" s="54" t="s">
        <v>177</v>
      </c>
      <c r="D15" s="5">
        <v>0</v>
      </c>
      <c r="E15" s="5">
        <v>150</v>
      </c>
      <c r="F15" s="5">
        <v>150</v>
      </c>
      <c r="G15" s="5">
        <v>150</v>
      </c>
      <c r="H15" s="5">
        <v>1564.5246984600001</v>
      </c>
      <c r="I15" s="5">
        <v>1564.5246984600001</v>
      </c>
      <c r="J15" s="5">
        <v>1564.5246984600001</v>
      </c>
      <c r="K15" s="5">
        <v>1564.5246984600001</v>
      </c>
      <c r="L15" s="5">
        <v>1564.5246984600001</v>
      </c>
      <c r="M15" s="5">
        <v>1973.73941894</v>
      </c>
      <c r="N15" s="5">
        <v>1973.73941894</v>
      </c>
      <c r="O15" s="5">
        <v>1973.73941894</v>
      </c>
      <c r="P15" s="5">
        <v>1973.73941894</v>
      </c>
      <c r="Q15" s="5">
        <v>1973.73941894</v>
      </c>
      <c r="R15" s="5">
        <v>1973.73941894</v>
      </c>
      <c r="S15" s="5">
        <v>2134.8962966399999</v>
      </c>
      <c r="T15" s="5">
        <v>2134.8962966399999</v>
      </c>
      <c r="U15" s="5">
        <v>2134.8962966399999</v>
      </c>
      <c r="V15" s="5">
        <v>2134.8962966399999</v>
      </c>
      <c r="W15" s="5">
        <v>2134.8962966399999</v>
      </c>
      <c r="X15" s="5">
        <v>2134.8962966399999</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600</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291.43040632999998</v>
      </c>
      <c r="J19" s="5">
        <v>989.04302117999998</v>
      </c>
      <c r="K19" s="5">
        <v>989.04302117999998</v>
      </c>
      <c r="L19" s="5">
        <v>989.04302117999998</v>
      </c>
      <c r="M19" s="5">
        <v>1000</v>
      </c>
      <c r="N19" s="5">
        <v>1000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358.68224958000002</v>
      </c>
      <c r="J23" s="5">
        <v>380</v>
      </c>
      <c r="K23" s="5">
        <v>380</v>
      </c>
      <c r="L23" s="5">
        <v>380</v>
      </c>
      <c r="M23" s="5">
        <v>380</v>
      </c>
      <c r="N23" s="5">
        <v>380</v>
      </c>
      <c r="O23" s="5">
        <v>807.04163372999994</v>
      </c>
      <c r="P23" s="5">
        <v>1058.7937635999999</v>
      </c>
      <c r="Q23" s="5">
        <v>1058.7937635999999</v>
      </c>
      <c r="R23" s="5">
        <v>1058.7937635999999</v>
      </c>
      <c r="S23" s="5">
        <v>2886.51741124</v>
      </c>
      <c r="T23" s="5">
        <v>3114.5787490299999</v>
      </c>
      <c r="U23" s="5">
        <v>3114.5787490299999</v>
      </c>
      <c r="V23" s="5">
        <v>3114.5787490299999</v>
      </c>
      <c r="W23" s="5">
        <v>3114.5787490299999</v>
      </c>
      <c r="X23" s="5">
        <v>3114.5787490299999</v>
      </c>
    </row>
    <row r="24" spans="1:24">
      <c r="A24" s="54" t="s">
        <v>146</v>
      </c>
      <c r="B24" s="54" t="s">
        <v>194</v>
      </c>
      <c r="C24" s="54" t="s">
        <v>195</v>
      </c>
      <c r="D24" s="5">
        <v>0</v>
      </c>
      <c r="E24" s="5">
        <v>0</v>
      </c>
      <c r="F24" s="5">
        <v>0</v>
      </c>
      <c r="G24" s="5">
        <v>0</v>
      </c>
      <c r="H24" s="5">
        <v>0</v>
      </c>
      <c r="I24" s="5">
        <v>0</v>
      </c>
      <c r="J24" s="5">
        <v>0</v>
      </c>
      <c r="K24" s="5">
        <v>339.09580046000002</v>
      </c>
      <c r="L24" s="5">
        <v>339.09580046000002</v>
      </c>
      <c r="M24" s="5">
        <v>341.37318721999998</v>
      </c>
      <c r="N24" s="5">
        <v>341.37318721999998</v>
      </c>
      <c r="O24" s="5">
        <v>400</v>
      </c>
      <c r="P24" s="5">
        <v>400</v>
      </c>
      <c r="Q24" s="5">
        <v>400</v>
      </c>
      <c r="R24" s="5">
        <v>400</v>
      </c>
      <c r="S24" s="5">
        <v>400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400</v>
      </c>
      <c r="K27" s="5">
        <v>400</v>
      </c>
      <c r="L27" s="5">
        <v>400</v>
      </c>
      <c r="M27" s="5">
        <v>400</v>
      </c>
      <c r="N27" s="5">
        <v>400</v>
      </c>
      <c r="O27" s="5">
        <v>400</v>
      </c>
      <c r="P27" s="5">
        <v>400</v>
      </c>
      <c r="Q27" s="5">
        <v>400</v>
      </c>
      <c r="R27" s="5">
        <v>1121.8341435299999</v>
      </c>
      <c r="S27" s="5">
        <v>1121.8341435299999</v>
      </c>
      <c r="T27" s="5">
        <v>1121.8341435299999</v>
      </c>
      <c r="U27" s="5">
        <v>1121.8341435299999</v>
      </c>
      <c r="V27" s="5">
        <v>1121.8341435299999</v>
      </c>
      <c r="W27" s="5">
        <v>1121.8341435299999</v>
      </c>
      <c r="X27" s="5">
        <v>1121.8341435299999</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66.735833299999996</v>
      </c>
      <c r="I29" s="5">
        <v>800.46252642000002</v>
      </c>
      <c r="J29" s="5">
        <v>1000</v>
      </c>
      <c r="K29" s="5">
        <v>1000</v>
      </c>
      <c r="L29" s="5">
        <v>1000</v>
      </c>
      <c r="M29" s="5">
        <v>1000</v>
      </c>
      <c r="N29" s="5">
        <v>1000</v>
      </c>
      <c r="O29" s="5">
        <v>1000</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166.56833940999999</v>
      </c>
      <c r="I34" s="5">
        <v>166.56833940999999</v>
      </c>
      <c r="J34" s="5">
        <v>166.56833940999999</v>
      </c>
      <c r="K34" s="5">
        <v>166.56833940999999</v>
      </c>
      <c r="L34" s="5">
        <v>166.56833940999999</v>
      </c>
      <c r="M34" s="5">
        <v>166.56833940999999</v>
      </c>
      <c r="N34" s="5">
        <v>166.56833940999999</v>
      </c>
      <c r="O34" s="5">
        <v>166.56833940999999</v>
      </c>
      <c r="P34" s="5">
        <v>166.56833940999999</v>
      </c>
      <c r="Q34" s="5">
        <v>166.56833940999999</v>
      </c>
      <c r="R34" s="5">
        <v>166.56833940999999</v>
      </c>
      <c r="S34" s="5">
        <v>166.56833940999999</v>
      </c>
      <c r="T34" s="5">
        <v>433.88939527000002</v>
      </c>
      <c r="U34" s="5">
        <v>669.08103266000001</v>
      </c>
      <c r="V34" s="5">
        <v>679.55044583999995</v>
      </c>
      <c r="W34" s="5">
        <v>679.55044583999995</v>
      </c>
      <c r="X34" s="5">
        <v>679.55044583999995</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975</v>
      </c>
      <c r="G40" s="55">
        <v>975</v>
      </c>
      <c r="H40" s="55">
        <v>2622.8288711700002</v>
      </c>
      <c r="I40" s="55">
        <v>4606.6682202000002</v>
      </c>
      <c r="J40" s="55">
        <v>6469.7411382600003</v>
      </c>
      <c r="K40" s="55">
        <v>7102.7912905100002</v>
      </c>
      <c r="L40" s="55">
        <v>7534.6893205899996</v>
      </c>
      <c r="M40" s="55">
        <v>8387.1031456000001</v>
      </c>
      <c r="N40" s="55">
        <v>9517.9529413799992</v>
      </c>
      <c r="O40" s="55">
        <v>13186.211663309999</v>
      </c>
      <c r="P40" s="55">
        <v>15575.70101126</v>
      </c>
      <c r="Q40" s="55">
        <v>16148.508625310002</v>
      </c>
      <c r="R40" s="55">
        <v>22233.220754679998</v>
      </c>
      <c r="S40" s="55">
        <v>24229.919768040003</v>
      </c>
      <c r="T40" s="55">
        <v>25562.861200669999</v>
      </c>
      <c r="U40" s="55">
        <v>25891.675097249998</v>
      </c>
      <c r="V40" s="55">
        <v>26930.525711119997</v>
      </c>
      <c r="W40" s="55">
        <v>26930.525711119997</v>
      </c>
      <c r="X40" s="55">
        <v>27943.160270379994</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645</v>
      </c>
      <c r="I44" s="5">
        <v>645</v>
      </c>
      <c r="J44" s="5">
        <v>645</v>
      </c>
      <c r="K44" s="5">
        <v>645</v>
      </c>
      <c r="L44" s="5">
        <v>645</v>
      </c>
      <c r="M44" s="5">
        <v>950.42885290000004</v>
      </c>
      <c r="N44" s="5">
        <v>989.7750959</v>
      </c>
      <c r="O44" s="5">
        <v>989.7750959</v>
      </c>
      <c r="P44" s="5">
        <v>989.7750959</v>
      </c>
      <c r="Q44" s="5">
        <v>989.7750959</v>
      </c>
      <c r="R44" s="5">
        <v>1395.6021773</v>
      </c>
      <c r="S44" s="5">
        <v>1395.6021773</v>
      </c>
      <c r="T44" s="5">
        <v>1644.7750959</v>
      </c>
      <c r="U44" s="5">
        <v>1672.55034045</v>
      </c>
      <c r="V44" s="5">
        <v>1672.55034045</v>
      </c>
      <c r="W44" s="5">
        <v>1711.73899196</v>
      </c>
      <c r="X44" s="5">
        <v>1824.86993478</v>
      </c>
      <c r="Y44" s="3"/>
    </row>
    <row r="45" spans="1:25">
      <c r="A45" s="54" t="s">
        <v>145</v>
      </c>
      <c r="B45" s="54" t="s">
        <v>158</v>
      </c>
      <c r="C45" s="54" t="s">
        <v>159</v>
      </c>
      <c r="D45" s="5">
        <v>0</v>
      </c>
      <c r="E45" s="5">
        <v>0</v>
      </c>
      <c r="F45" s="5">
        <v>0</v>
      </c>
      <c r="G45" s="5">
        <v>0</v>
      </c>
      <c r="H45" s="5">
        <v>0</v>
      </c>
      <c r="I45" s="5">
        <v>0</v>
      </c>
      <c r="J45" s="5">
        <v>0</v>
      </c>
      <c r="K45" s="5">
        <v>0</v>
      </c>
      <c r="L45" s="5">
        <v>0</v>
      </c>
      <c r="M45" s="5">
        <v>0</v>
      </c>
      <c r="N45" s="5">
        <v>37.35962937</v>
      </c>
      <c r="O45" s="5">
        <v>100.2249041</v>
      </c>
      <c r="P45" s="5">
        <v>100.2249041</v>
      </c>
      <c r="Q45" s="5">
        <v>100.2249041</v>
      </c>
      <c r="R45" s="5">
        <v>100.2249041</v>
      </c>
      <c r="S45" s="5">
        <v>100.2249041</v>
      </c>
      <c r="T45" s="5">
        <v>100.2249041</v>
      </c>
      <c r="U45" s="5">
        <v>100.2249041</v>
      </c>
      <c r="V45" s="5">
        <v>100.2249041</v>
      </c>
      <c r="W45" s="5">
        <v>100.2249041</v>
      </c>
      <c r="X45" s="5">
        <v>100.2249041</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966.21182667999994</v>
      </c>
      <c r="I47" s="5">
        <v>966.21182667999994</v>
      </c>
      <c r="J47" s="5">
        <v>966.21182667999994</v>
      </c>
      <c r="K47" s="5">
        <v>1000</v>
      </c>
      <c r="L47" s="5">
        <v>1000</v>
      </c>
      <c r="M47" s="5">
        <v>1000</v>
      </c>
      <c r="N47" s="5">
        <v>1000</v>
      </c>
      <c r="O47" s="5">
        <v>1000</v>
      </c>
      <c r="P47" s="5">
        <v>1000</v>
      </c>
      <c r="Q47" s="5">
        <v>1000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478.78817332</v>
      </c>
      <c r="J49" s="5">
        <v>478.78817332</v>
      </c>
      <c r="K49" s="5">
        <v>739.21913380000001</v>
      </c>
      <c r="L49" s="5">
        <v>739.21913380000001</v>
      </c>
      <c r="M49" s="5">
        <v>900</v>
      </c>
      <c r="N49" s="5">
        <v>900</v>
      </c>
      <c r="O49" s="5">
        <v>900</v>
      </c>
      <c r="P49" s="5">
        <v>900</v>
      </c>
      <c r="Q49" s="5">
        <v>900</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300</v>
      </c>
      <c r="M50" s="5">
        <v>300</v>
      </c>
      <c r="N50" s="5">
        <v>300</v>
      </c>
      <c r="O50" s="5">
        <v>300</v>
      </c>
      <c r="P50" s="5">
        <v>300</v>
      </c>
      <c r="Q50" s="5">
        <v>300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1400</v>
      </c>
      <c r="J51" s="5">
        <v>1400</v>
      </c>
      <c r="K51" s="5">
        <v>1649.5777999699999</v>
      </c>
      <c r="L51" s="5">
        <v>1649.5777999699999</v>
      </c>
      <c r="M51" s="5">
        <v>1649.5777999699999</v>
      </c>
      <c r="N51" s="5">
        <v>1649.5777999699999</v>
      </c>
      <c r="O51" s="5">
        <v>2593.0807227400001</v>
      </c>
      <c r="P51" s="5">
        <v>2593.0807227400001</v>
      </c>
      <c r="Q51" s="5">
        <v>2593.0807227400001</v>
      </c>
      <c r="R51" s="5">
        <v>3471.99063015</v>
      </c>
      <c r="S51" s="5">
        <v>3471.99063015</v>
      </c>
      <c r="T51" s="5">
        <v>4077.4110379700001</v>
      </c>
      <c r="U51" s="5">
        <v>4863.7315020400001</v>
      </c>
      <c r="V51" s="5">
        <v>4863.7315020400001</v>
      </c>
      <c r="W51" s="5">
        <v>4863.7315020400001</v>
      </c>
      <c r="X51" s="5">
        <v>5057.9005512700005</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1074.07989258</v>
      </c>
      <c r="N53" s="5">
        <v>2802.8354076599999</v>
      </c>
      <c r="O53" s="5">
        <v>4785.3400599899996</v>
      </c>
      <c r="P53" s="5">
        <v>4785.3400599899996</v>
      </c>
      <c r="Q53" s="5">
        <v>4990.1363307800002</v>
      </c>
      <c r="R53" s="5">
        <v>5846.9262740800004</v>
      </c>
      <c r="S53" s="5">
        <v>5846.9262740800004</v>
      </c>
      <c r="T53" s="5">
        <v>6385.8484219800002</v>
      </c>
      <c r="U53" s="5">
        <v>6385.8484219800002</v>
      </c>
      <c r="V53" s="5">
        <v>6385.8484219800002</v>
      </c>
      <c r="W53" s="5">
        <v>6385.8484219800002</v>
      </c>
      <c r="X53" s="5">
        <v>6385.8484219800002</v>
      </c>
      <c r="Y53" s="3"/>
    </row>
    <row r="54" spans="1:25">
      <c r="A54" s="54" t="s">
        <v>128</v>
      </c>
      <c r="B54" s="54" t="s">
        <v>176</v>
      </c>
      <c r="C54" s="54" t="s">
        <v>177</v>
      </c>
      <c r="D54" s="5">
        <v>0</v>
      </c>
      <c r="E54" s="5">
        <v>0</v>
      </c>
      <c r="F54" s="5">
        <v>0</v>
      </c>
      <c r="G54" s="5">
        <v>0</v>
      </c>
      <c r="H54" s="5">
        <v>0</v>
      </c>
      <c r="I54" s="5">
        <v>0</v>
      </c>
      <c r="J54" s="5">
        <v>760.54203515999995</v>
      </c>
      <c r="K54" s="5">
        <v>760.54203515999995</v>
      </c>
      <c r="L54" s="5">
        <v>760.54203515999995</v>
      </c>
      <c r="M54" s="5">
        <v>800</v>
      </c>
      <c r="N54" s="5">
        <v>1026.26058106</v>
      </c>
      <c r="O54" s="5">
        <v>1026.26058106</v>
      </c>
      <c r="P54" s="5">
        <v>1026.26058106</v>
      </c>
      <c r="Q54" s="5">
        <v>1026.26058106</v>
      </c>
      <c r="R54" s="5">
        <v>2492.8921314199997</v>
      </c>
      <c r="S54" s="5">
        <v>2492.8921314199997</v>
      </c>
      <c r="T54" s="5">
        <v>2492.8921314199997</v>
      </c>
      <c r="U54" s="5">
        <v>2492.8921314199997</v>
      </c>
      <c r="V54" s="5">
        <v>2492.8921314199997</v>
      </c>
      <c r="W54" s="5">
        <v>2492.8921314199997</v>
      </c>
      <c r="X54" s="5">
        <v>2492.8921314199997</v>
      </c>
      <c r="Y54" s="3"/>
    </row>
    <row r="55" spans="1:25">
      <c r="A55" s="54" t="s">
        <v>128</v>
      </c>
      <c r="B55" s="54" t="s">
        <v>178</v>
      </c>
      <c r="C55" s="54" t="s">
        <v>179</v>
      </c>
      <c r="D55" s="5">
        <v>0</v>
      </c>
      <c r="E55" s="5">
        <v>227</v>
      </c>
      <c r="F55" s="5">
        <v>228</v>
      </c>
      <c r="G55" s="5">
        <v>228</v>
      </c>
      <c r="H55" s="5">
        <v>228</v>
      </c>
      <c r="I55" s="5">
        <v>228</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107.18952252</v>
      </c>
      <c r="G60" s="5">
        <v>107.18952252</v>
      </c>
      <c r="H60" s="5">
        <v>107.18952252</v>
      </c>
      <c r="I60" s="5">
        <v>107.18952252</v>
      </c>
      <c r="J60" s="5">
        <v>107.18952252</v>
      </c>
      <c r="K60" s="5">
        <v>107.18952252</v>
      </c>
      <c r="L60" s="5">
        <v>107.18952252</v>
      </c>
      <c r="M60" s="5">
        <v>207.18952252</v>
      </c>
      <c r="N60" s="5">
        <v>300</v>
      </c>
      <c r="O60" s="5">
        <v>300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209</v>
      </c>
      <c r="I63" s="5">
        <v>209</v>
      </c>
      <c r="J63" s="5">
        <v>700</v>
      </c>
      <c r="K63" s="5">
        <v>700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151.19999999999999</v>
      </c>
      <c r="J64" s="5">
        <v>750</v>
      </c>
      <c r="K64" s="5">
        <v>750</v>
      </c>
      <c r="L64" s="5">
        <v>916.76959437000005</v>
      </c>
      <c r="M64" s="5">
        <v>1292.32964741</v>
      </c>
      <c r="N64" s="5">
        <v>1292.32964741</v>
      </c>
      <c r="O64" s="5">
        <v>1292.32964741</v>
      </c>
      <c r="P64" s="5">
        <v>1292.32964741</v>
      </c>
      <c r="Q64" s="5">
        <v>1292.32964741</v>
      </c>
      <c r="R64" s="5">
        <v>1330.8109611</v>
      </c>
      <c r="S64" s="5">
        <v>2097.5169337500001</v>
      </c>
      <c r="T64" s="5">
        <v>2232.4335176499999</v>
      </c>
      <c r="U64" s="5">
        <v>2232.4335176499999</v>
      </c>
      <c r="V64" s="5">
        <v>3219.9007679000001</v>
      </c>
      <c r="W64" s="5">
        <v>3734.55190047</v>
      </c>
      <c r="X64" s="5">
        <v>3734.55190047</v>
      </c>
      <c r="Y64" s="3"/>
    </row>
    <row r="65" spans="1:25">
      <c r="A65" s="54" t="s">
        <v>146</v>
      </c>
      <c r="B65" s="54" t="s">
        <v>198</v>
      </c>
      <c r="C65" s="54" t="s">
        <v>199</v>
      </c>
      <c r="D65" s="5">
        <v>0</v>
      </c>
      <c r="E65" s="5">
        <v>0</v>
      </c>
      <c r="F65" s="5">
        <v>0</v>
      </c>
      <c r="G65" s="5">
        <v>0</v>
      </c>
      <c r="H65" s="5">
        <v>0</v>
      </c>
      <c r="I65" s="5">
        <v>0</v>
      </c>
      <c r="J65" s="5">
        <v>70.638603869999997</v>
      </c>
      <c r="K65" s="5">
        <v>358.50313165</v>
      </c>
      <c r="L65" s="5">
        <v>358.50313165</v>
      </c>
      <c r="M65" s="5">
        <v>679.00999279999996</v>
      </c>
      <c r="N65" s="5">
        <v>1306.9732720500001</v>
      </c>
      <c r="O65" s="5">
        <v>1306.9732720500001</v>
      </c>
      <c r="P65" s="5">
        <v>1606.23000953</v>
      </c>
      <c r="Q65" s="5">
        <v>1670.9729454400001</v>
      </c>
      <c r="R65" s="5">
        <v>1958.95872751</v>
      </c>
      <c r="S65" s="5">
        <v>1958.95872751</v>
      </c>
      <c r="T65" s="5">
        <v>2000</v>
      </c>
      <c r="U65" s="5">
        <v>2000</v>
      </c>
      <c r="V65" s="5">
        <v>2000</v>
      </c>
      <c r="W65" s="5">
        <v>2000</v>
      </c>
      <c r="X65" s="5">
        <v>2000</v>
      </c>
      <c r="Y65" s="3"/>
    </row>
    <row r="66" spans="1:25">
      <c r="A66" s="54" t="s">
        <v>146</v>
      </c>
      <c r="B66" s="54" t="s">
        <v>200</v>
      </c>
      <c r="C66" s="54" t="s">
        <v>201</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55</v>
      </c>
      <c r="K67" s="5">
        <v>55</v>
      </c>
      <c r="L67" s="5">
        <v>55</v>
      </c>
      <c r="M67" s="5">
        <v>321.55952341</v>
      </c>
      <c r="N67" s="5">
        <v>433.17114275</v>
      </c>
      <c r="O67" s="5">
        <v>433.17114275</v>
      </c>
      <c r="P67" s="5">
        <v>433.17114275</v>
      </c>
      <c r="Q67" s="5">
        <v>433.17114275</v>
      </c>
      <c r="R67" s="5">
        <v>433.17114275</v>
      </c>
      <c r="S67" s="5">
        <v>433.17114275</v>
      </c>
      <c r="T67" s="5">
        <v>728.98205724000002</v>
      </c>
      <c r="U67" s="5">
        <v>728.98205724000002</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46.042204869999999</v>
      </c>
      <c r="I69" s="5">
        <v>499.45574679999999</v>
      </c>
      <c r="J69" s="5">
        <v>833.43166059999999</v>
      </c>
      <c r="K69" s="5">
        <v>833.43166059999999</v>
      </c>
      <c r="L69" s="5">
        <v>833.43166059999999</v>
      </c>
      <c r="M69" s="5">
        <v>833.43166059999999</v>
      </c>
      <c r="N69" s="5">
        <v>833.43166059999999</v>
      </c>
      <c r="O69" s="5">
        <v>833.43166059999999</v>
      </c>
      <c r="P69" s="5">
        <v>833.43166059999999</v>
      </c>
      <c r="Q69" s="5">
        <v>833.43166059999999</v>
      </c>
      <c r="R69" s="5">
        <v>1200</v>
      </c>
      <c r="S69" s="5">
        <v>1200</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48.467781610000003</v>
      </c>
      <c r="S70" s="5">
        <v>394.67741107000001</v>
      </c>
      <c r="T70" s="5">
        <v>400</v>
      </c>
      <c r="U70" s="5">
        <v>400</v>
      </c>
      <c r="V70" s="5">
        <v>400</v>
      </c>
      <c r="W70" s="5">
        <v>400</v>
      </c>
      <c r="X70" s="5">
        <v>400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75.168843519999996</v>
      </c>
      <c r="Q76" s="5">
        <v>165.54084044999999</v>
      </c>
      <c r="R76" s="5">
        <v>165.54084044999999</v>
      </c>
      <c r="S76" s="5">
        <v>165.54084044999999</v>
      </c>
      <c r="T76" s="5">
        <v>165.54084044999999</v>
      </c>
      <c r="U76" s="5">
        <v>165.54084044999999</v>
      </c>
      <c r="V76" s="5">
        <v>165.54084044999999</v>
      </c>
      <c r="W76" s="5">
        <v>165.54084044999999</v>
      </c>
      <c r="X76" s="5">
        <v>165.54084044999999</v>
      </c>
      <c r="Y76" s="3"/>
    </row>
    <row r="77" spans="1:25">
      <c r="A77" s="54" t="s">
        <v>148</v>
      </c>
      <c r="B77" s="54" t="s">
        <v>222</v>
      </c>
      <c r="C77" s="54" t="s">
        <v>223</v>
      </c>
      <c r="D77" s="5">
        <v>0</v>
      </c>
      <c r="E77" s="5">
        <v>0</v>
      </c>
      <c r="F77" s="5">
        <v>0</v>
      </c>
      <c r="G77" s="5">
        <v>0</v>
      </c>
      <c r="H77" s="5">
        <v>0</v>
      </c>
      <c r="I77" s="5">
        <v>0</v>
      </c>
      <c r="J77" s="5">
        <v>0</v>
      </c>
      <c r="K77" s="5">
        <v>0</v>
      </c>
      <c r="L77" s="5">
        <v>0</v>
      </c>
      <c r="M77" s="5">
        <v>0</v>
      </c>
      <c r="N77" s="5">
        <v>174.78458226999999</v>
      </c>
      <c r="O77" s="5">
        <v>174.78458226999999</v>
      </c>
      <c r="P77" s="5">
        <v>174.78458226999999</v>
      </c>
      <c r="Q77" s="5">
        <v>174.78458226999999</v>
      </c>
      <c r="R77" s="5">
        <v>174.78458226999999</v>
      </c>
      <c r="S77" s="5">
        <v>174.78458226999999</v>
      </c>
      <c r="T77" s="5">
        <v>190</v>
      </c>
      <c r="U77" s="5">
        <v>190</v>
      </c>
      <c r="V77" s="5">
        <v>190</v>
      </c>
      <c r="W77" s="5">
        <v>190</v>
      </c>
      <c r="X77" s="5">
        <v>190</v>
      </c>
      <c r="Y77" s="3"/>
    </row>
    <row r="78" spans="1:25">
      <c r="A78" s="54" t="s">
        <v>148</v>
      </c>
      <c r="B78" s="54" t="s">
        <v>224</v>
      </c>
      <c r="C78" s="54" t="s">
        <v>225</v>
      </c>
      <c r="D78" s="5">
        <v>0</v>
      </c>
      <c r="E78" s="5">
        <v>0</v>
      </c>
      <c r="F78" s="5">
        <v>117.755267</v>
      </c>
      <c r="G78" s="5">
        <v>243.59900436999999</v>
      </c>
      <c r="H78" s="5">
        <v>378.71837410000001</v>
      </c>
      <c r="I78" s="5">
        <v>519.86310519000006</v>
      </c>
      <c r="J78" s="5">
        <v>761.13010243999997</v>
      </c>
      <c r="K78" s="5">
        <v>765.97080385000004</v>
      </c>
      <c r="L78" s="5">
        <v>877.22747038</v>
      </c>
      <c r="M78" s="5">
        <v>969.53472524999995</v>
      </c>
      <c r="N78" s="5">
        <v>1011.36871726</v>
      </c>
      <c r="O78" s="5">
        <v>1147.54064249</v>
      </c>
      <c r="P78" s="5">
        <v>1319.5270379399999</v>
      </c>
      <c r="Q78" s="5">
        <v>1405.4834102899999</v>
      </c>
      <c r="R78" s="5">
        <v>1518.69429554</v>
      </c>
      <c r="S78" s="5">
        <v>1671.57813476</v>
      </c>
      <c r="T78" s="5">
        <v>1830.9981284099999</v>
      </c>
      <c r="U78" s="5">
        <v>2134.6413217500003</v>
      </c>
      <c r="V78" s="5">
        <v>2200.7558624200001</v>
      </c>
      <c r="W78" s="5">
        <v>2200.7558624200001</v>
      </c>
      <c r="X78" s="5">
        <v>2200.7558624200001</v>
      </c>
      <c r="Y78" s="3"/>
    </row>
    <row r="79" spans="1:25">
      <c r="A79" s="101" t="s">
        <v>227</v>
      </c>
      <c r="B79" s="101"/>
      <c r="C79" s="86"/>
      <c r="D79" s="55">
        <v>0</v>
      </c>
      <c r="E79" s="55">
        <v>1087.2</v>
      </c>
      <c r="F79" s="55">
        <v>1313.1447895200001</v>
      </c>
      <c r="G79" s="55">
        <v>1438.9885268900002</v>
      </c>
      <c r="H79" s="55">
        <v>3231.3619281699998</v>
      </c>
      <c r="I79" s="55">
        <v>5204.7083745100008</v>
      </c>
      <c r="J79" s="55">
        <v>8155.9319245899997</v>
      </c>
      <c r="K79" s="55">
        <v>8992.4340875499984</v>
      </c>
      <c r="L79" s="55">
        <v>9570.4603484499985</v>
      </c>
      <c r="M79" s="55">
        <v>12305.141617439998</v>
      </c>
      <c r="N79" s="55">
        <v>15385.8675363</v>
      </c>
      <c r="O79" s="55">
        <v>18510.91231136</v>
      </c>
      <c r="P79" s="55">
        <v>19057.324287809999</v>
      </c>
      <c r="Q79" s="55">
        <v>19503.191863790002</v>
      </c>
      <c r="R79" s="55">
        <v>23966.064448280005</v>
      </c>
      <c r="S79" s="55">
        <v>25231.863889610002</v>
      </c>
      <c r="T79" s="55">
        <v>27277.106135119997</v>
      </c>
      <c r="U79" s="55">
        <v>28394.845037079998</v>
      </c>
      <c r="V79" s="55">
        <v>29519.444770759997</v>
      </c>
      <c r="W79" s="55">
        <v>30073.284554840004</v>
      </c>
      <c r="X79" s="55">
        <v>30380.584546890004</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700</v>
      </c>
      <c r="I85" s="5">
        <v>700</v>
      </c>
      <c r="J85" s="5">
        <v>700</v>
      </c>
      <c r="K85" s="5">
        <v>700</v>
      </c>
      <c r="L85" s="5">
        <v>700</v>
      </c>
      <c r="M85" s="5">
        <v>1005.4288529</v>
      </c>
      <c r="N85" s="5">
        <v>1044.7750959</v>
      </c>
      <c r="O85" s="5">
        <v>1044.7750959</v>
      </c>
      <c r="P85" s="5">
        <v>1044.7750959</v>
      </c>
      <c r="Q85" s="5">
        <v>1044.7750959</v>
      </c>
      <c r="R85" s="5">
        <v>1450.6021773</v>
      </c>
      <c r="S85" s="5">
        <v>1450.6021773</v>
      </c>
      <c r="T85" s="5">
        <v>1699.7750959</v>
      </c>
      <c r="U85" s="5">
        <v>1727.55034045</v>
      </c>
      <c r="V85" s="5">
        <v>1727.55034045</v>
      </c>
      <c r="W85" s="5">
        <v>1766.73899196</v>
      </c>
      <c r="X85" s="5">
        <v>1879.86993478</v>
      </c>
      <c r="Y85" s="3"/>
    </row>
    <row r="86" spans="1:25">
      <c r="A86" s="54" t="s">
        <v>145</v>
      </c>
      <c r="B86" s="54" t="s">
        <v>158</v>
      </c>
      <c r="C86" s="54" t="s">
        <v>159</v>
      </c>
      <c r="D86" s="5">
        <v>0</v>
      </c>
      <c r="E86" s="5">
        <v>0</v>
      </c>
      <c r="F86" s="5">
        <v>0</v>
      </c>
      <c r="G86" s="5">
        <v>0</v>
      </c>
      <c r="H86" s="5">
        <v>0</v>
      </c>
      <c r="I86" s="5">
        <v>0</v>
      </c>
      <c r="J86" s="5">
        <v>0</v>
      </c>
      <c r="K86" s="5">
        <v>0</v>
      </c>
      <c r="L86" s="5">
        <v>0</v>
      </c>
      <c r="M86" s="5">
        <v>0</v>
      </c>
      <c r="N86" s="5">
        <v>37.35962937</v>
      </c>
      <c r="O86" s="5">
        <v>100.2249041</v>
      </c>
      <c r="P86" s="5">
        <v>100.2249041</v>
      </c>
      <c r="Q86" s="5">
        <v>100.2249041</v>
      </c>
      <c r="R86" s="5">
        <v>100.2249041</v>
      </c>
      <c r="S86" s="5">
        <v>100.2249041</v>
      </c>
      <c r="T86" s="5">
        <v>100.2249041</v>
      </c>
      <c r="U86" s="5">
        <v>100.2249041</v>
      </c>
      <c r="V86" s="5">
        <v>100.2249041</v>
      </c>
      <c r="W86" s="5">
        <v>100.2249041</v>
      </c>
      <c r="X86" s="5">
        <v>100.2249041</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1321.2118266799998</v>
      </c>
      <c r="I88" s="5">
        <v>1321.2118266799998</v>
      </c>
      <c r="J88" s="5">
        <v>1321.2118266799998</v>
      </c>
      <c r="K88" s="5">
        <v>1355</v>
      </c>
      <c r="L88" s="5">
        <v>1355</v>
      </c>
      <c r="M88" s="5">
        <v>1355</v>
      </c>
      <c r="N88" s="5">
        <v>1355</v>
      </c>
      <c r="O88" s="5">
        <v>1355</v>
      </c>
      <c r="P88" s="5">
        <v>1355</v>
      </c>
      <c r="Q88" s="5">
        <v>1355</v>
      </c>
      <c r="R88" s="5">
        <v>1355</v>
      </c>
      <c r="S88" s="5">
        <v>1355</v>
      </c>
      <c r="T88" s="5">
        <v>1355</v>
      </c>
      <c r="U88" s="5">
        <v>1355</v>
      </c>
      <c r="V88" s="5">
        <v>1355</v>
      </c>
      <c r="W88" s="5">
        <v>1355</v>
      </c>
      <c r="X88" s="5">
        <v>1355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478.78817332</v>
      </c>
      <c r="J90" s="5">
        <v>478.78817332</v>
      </c>
      <c r="K90" s="5">
        <v>739.21913380000001</v>
      </c>
      <c r="L90" s="5">
        <v>739.21913380000001</v>
      </c>
      <c r="M90" s="5">
        <v>900</v>
      </c>
      <c r="N90" s="5">
        <v>900</v>
      </c>
      <c r="O90" s="5">
        <v>900</v>
      </c>
      <c r="P90" s="5">
        <v>900</v>
      </c>
      <c r="Q90" s="5">
        <v>900</v>
      </c>
      <c r="R90" s="5">
        <v>900</v>
      </c>
      <c r="S90" s="5">
        <v>900</v>
      </c>
      <c r="T90" s="5">
        <v>900</v>
      </c>
      <c r="U90" s="5">
        <v>900</v>
      </c>
      <c r="V90" s="5">
        <v>900</v>
      </c>
      <c r="W90" s="5">
        <v>900</v>
      </c>
      <c r="X90" s="5">
        <v>900</v>
      </c>
      <c r="Y90" s="3"/>
    </row>
    <row r="91" spans="1:25">
      <c r="A91" s="54" t="s">
        <v>145</v>
      </c>
      <c r="B91" s="54" t="s">
        <v>168</v>
      </c>
      <c r="C91" s="54" t="s">
        <v>169</v>
      </c>
      <c r="D91" s="5">
        <v>0</v>
      </c>
      <c r="E91" s="5">
        <v>0</v>
      </c>
      <c r="F91" s="5">
        <v>0</v>
      </c>
      <c r="G91" s="5">
        <v>0</v>
      </c>
      <c r="H91" s="5">
        <v>0</v>
      </c>
      <c r="I91" s="5">
        <v>0</v>
      </c>
      <c r="J91" s="5">
        <v>0</v>
      </c>
      <c r="K91" s="5">
        <v>0</v>
      </c>
      <c r="L91" s="5">
        <v>300</v>
      </c>
      <c r="M91" s="5">
        <v>500</v>
      </c>
      <c r="N91" s="5">
        <v>500</v>
      </c>
      <c r="O91" s="5">
        <v>500</v>
      </c>
      <c r="P91" s="5">
        <v>500</v>
      </c>
      <c r="Q91" s="5">
        <v>500</v>
      </c>
      <c r="R91" s="5">
        <v>500</v>
      </c>
      <c r="S91" s="5">
        <v>500</v>
      </c>
      <c r="T91" s="5">
        <v>500</v>
      </c>
      <c r="U91" s="5">
        <v>593.62225919000002</v>
      </c>
      <c r="V91" s="5">
        <v>593.62225919000002</v>
      </c>
      <c r="W91" s="5">
        <v>593.62225919000002</v>
      </c>
      <c r="X91" s="5">
        <v>1606.2568184500001</v>
      </c>
      <c r="Y91" s="3"/>
    </row>
    <row r="92" spans="1:25">
      <c r="A92" s="54" t="s">
        <v>145</v>
      </c>
      <c r="B92" s="54" t="s">
        <v>170</v>
      </c>
      <c r="C92" s="54" t="s">
        <v>171</v>
      </c>
      <c r="D92" s="5">
        <v>0</v>
      </c>
      <c r="E92" s="5">
        <v>500</v>
      </c>
      <c r="F92" s="5">
        <v>500</v>
      </c>
      <c r="G92" s="5">
        <v>500</v>
      </c>
      <c r="H92" s="5">
        <v>500</v>
      </c>
      <c r="I92" s="5">
        <v>1400</v>
      </c>
      <c r="J92" s="5">
        <v>1794.60507921</v>
      </c>
      <c r="K92" s="5">
        <v>2338.13723097</v>
      </c>
      <c r="L92" s="5">
        <v>2770.0352610499999</v>
      </c>
      <c r="M92" s="5">
        <v>3000</v>
      </c>
      <c r="N92" s="5">
        <v>3000</v>
      </c>
      <c r="O92" s="5">
        <v>6949.1235123500001</v>
      </c>
      <c r="P92" s="5">
        <v>8005.3872524400003</v>
      </c>
      <c r="Q92" s="5">
        <v>8528.5952621100005</v>
      </c>
      <c r="R92" s="5">
        <v>10832.094207370001</v>
      </c>
      <c r="S92" s="5">
        <v>10832.094207370001</v>
      </c>
      <c r="T92" s="5">
        <v>11777.41103797</v>
      </c>
      <c r="U92" s="5">
        <v>12563.73150204</v>
      </c>
      <c r="V92" s="5">
        <v>12563.73150204</v>
      </c>
      <c r="W92" s="5">
        <v>12563.73150204</v>
      </c>
      <c r="X92" s="5">
        <v>12757.900551270001</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1245.84979578</v>
      </c>
      <c r="O93" s="5">
        <v>1422.81948162</v>
      </c>
      <c r="P93" s="5">
        <v>2504.2929596099998</v>
      </c>
      <c r="Q93" s="5">
        <v>2553.8925639899999</v>
      </c>
      <c r="R93" s="5">
        <v>6492.1815119800003</v>
      </c>
      <c r="S93" s="5">
        <v>6500</v>
      </c>
      <c r="T93" s="5">
        <v>6500</v>
      </c>
      <c r="U93" s="5">
        <v>6500</v>
      </c>
      <c r="V93" s="5">
        <v>6500</v>
      </c>
      <c r="W93" s="5">
        <v>6500</v>
      </c>
      <c r="X93" s="5">
        <v>6500</v>
      </c>
      <c r="Y93" s="3"/>
    </row>
    <row r="94" spans="1:25">
      <c r="A94" s="54" t="s">
        <v>128</v>
      </c>
      <c r="B94" s="54" t="s">
        <v>174</v>
      </c>
      <c r="C94" s="54" t="s">
        <v>175</v>
      </c>
      <c r="D94" s="5">
        <v>0</v>
      </c>
      <c r="E94" s="5">
        <v>115</v>
      </c>
      <c r="F94" s="5">
        <v>300</v>
      </c>
      <c r="G94" s="5">
        <v>300</v>
      </c>
      <c r="H94" s="5">
        <v>300</v>
      </c>
      <c r="I94" s="5">
        <v>300</v>
      </c>
      <c r="J94" s="5">
        <v>300</v>
      </c>
      <c r="K94" s="5">
        <v>300</v>
      </c>
      <c r="L94" s="5">
        <v>300</v>
      </c>
      <c r="M94" s="5">
        <v>1374.07989258</v>
      </c>
      <c r="N94" s="5">
        <v>3102.8354076599999</v>
      </c>
      <c r="O94" s="5">
        <v>5085.3400599899996</v>
      </c>
      <c r="P94" s="5">
        <v>5085.3400599899996</v>
      </c>
      <c r="Q94" s="5">
        <v>5290.1363307800002</v>
      </c>
      <c r="R94" s="5">
        <v>6146.9262740800004</v>
      </c>
      <c r="S94" s="5">
        <v>6146.9262740800004</v>
      </c>
      <c r="T94" s="5">
        <v>7183.5110381800005</v>
      </c>
      <c r="U94" s="5">
        <v>7183.5110381800005</v>
      </c>
      <c r="V94" s="5">
        <v>8211.8922388700012</v>
      </c>
      <c r="W94" s="5">
        <v>8211.8922388700012</v>
      </c>
      <c r="X94" s="5">
        <v>8211.8922388700012</v>
      </c>
      <c r="Y94" s="3"/>
    </row>
    <row r="95" spans="1:25">
      <c r="A95" s="54" t="s">
        <v>128</v>
      </c>
      <c r="B95" s="54" t="s">
        <v>176</v>
      </c>
      <c r="C95" s="54" t="s">
        <v>177</v>
      </c>
      <c r="D95" s="5">
        <v>0</v>
      </c>
      <c r="E95" s="5">
        <v>150</v>
      </c>
      <c r="F95" s="5">
        <v>150</v>
      </c>
      <c r="G95" s="5">
        <v>150</v>
      </c>
      <c r="H95" s="5">
        <v>1564.5246984600001</v>
      </c>
      <c r="I95" s="5">
        <v>1564.5246984600001</v>
      </c>
      <c r="J95" s="5">
        <v>2325.0667336199999</v>
      </c>
      <c r="K95" s="5">
        <v>2325.0667336199999</v>
      </c>
      <c r="L95" s="5">
        <v>2325.0667336199999</v>
      </c>
      <c r="M95" s="5">
        <v>2773.7394189400002</v>
      </c>
      <c r="N95" s="5">
        <v>3000</v>
      </c>
      <c r="O95" s="5">
        <v>3000</v>
      </c>
      <c r="P95" s="5">
        <v>3000</v>
      </c>
      <c r="Q95" s="5">
        <v>3000</v>
      </c>
      <c r="R95" s="5">
        <v>4466.6315503599999</v>
      </c>
      <c r="S95" s="5">
        <v>4627.7884280599992</v>
      </c>
      <c r="T95" s="5">
        <v>4627.7884280599992</v>
      </c>
      <c r="U95" s="5">
        <v>4627.7884280599992</v>
      </c>
      <c r="V95" s="5">
        <v>4627.7884280599992</v>
      </c>
      <c r="W95" s="5">
        <v>4627.7884280599992</v>
      </c>
      <c r="X95" s="5">
        <v>4627.7884280599992</v>
      </c>
      <c r="Y95" s="3"/>
    </row>
    <row r="96" spans="1:25">
      <c r="A96" s="54" t="s">
        <v>128</v>
      </c>
      <c r="B96" s="54" t="s">
        <v>178</v>
      </c>
      <c r="C96" s="54" t="s">
        <v>179</v>
      </c>
      <c r="D96" s="5">
        <v>0</v>
      </c>
      <c r="E96" s="5">
        <v>227</v>
      </c>
      <c r="F96" s="5">
        <v>228</v>
      </c>
      <c r="G96" s="5">
        <v>228</v>
      </c>
      <c r="H96" s="5">
        <v>228</v>
      </c>
      <c r="I96" s="5">
        <v>228</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600</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291.43040632999998</v>
      </c>
      <c r="J99" s="5">
        <v>989.04302117999998</v>
      </c>
      <c r="K99" s="5">
        <v>989.04302117999998</v>
      </c>
      <c r="L99" s="5">
        <v>989.04302117999998</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107.18952252</v>
      </c>
      <c r="G101" s="5">
        <v>107.18952252</v>
      </c>
      <c r="H101" s="5">
        <v>107.18952252</v>
      </c>
      <c r="I101" s="5">
        <v>107.18952252</v>
      </c>
      <c r="J101" s="5">
        <v>107.18952252</v>
      </c>
      <c r="K101" s="5">
        <v>107.18952252</v>
      </c>
      <c r="L101" s="5">
        <v>107.18952252</v>
      </c>
      <c r="M101" s="5">
        <v>207.18952252</v>
      </c>
      <c r="N101" s="5">
        <v>300</v>
      </c>
      <c r="O101" s="5">
        <v>300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0</v>
      </c>
      <c r="H103" s="5">
        <v>0</v>
      </c>
      <c r="I103" s="5">
        <v>358.68224958000002</v>
      </c>
      <c r="J103" s="5">
        <v>380</v>
      </c>
      <c r="K103" s="5">
        <v>380</v>
      </c>
      <c r="L103" s="5">
        <v>380</v>
      </c>
      <c r="M103" s="5">
        <v>380</v>
      </c>
      <c r="N103" s="5">
        <v>380</v>
      </c>
      <c r="O103" s="5">
        <v>807.04163372999994</v>
      </c>
      <c r="P103" s="5">
        <v>1058.7937635999999</v>
      </c>
      <c r="Q103" s="5">
        <v>1058.7937635999999</v>
      </c>
      <c r="R103" s="5">
        <v>1058.7937635999999</v>
      </c>
      <c r="S103" s="5">
        <v>2886.51741124</v>
      </c>
      <c r="T103" s="5">
        <v>3114.5787490299999</v>
      </c>
      <c r="U103" s="5">
        <v>3114.5787490299999</v>
      </c>
      <c r="V103" s="5">
        <v>3114.5787490299999</v>
      </c>
      <c r="W103" s="5">
        <v>3114.5787490299999</v>
      </c>
      <c r="X103" s="5">
        <v>3114.5787490299999</v>
      </c>
    </row>
    <row r="104" spans="1:25">
      <c r="A104" s="54" t="s">
        <v>146</v>
      </c>
      <c r="B104" s="54" t="s">
        <v>194</v>
      </c>
      <c r="C104" s="54" t="s">
        <v>195</v>
      </c>
      <c r="D104" s="5">
        <v>0</v>
      </c>
      <c r="E104" s="5">
        <v>209</v>
      </c>
      <c r="F104" s="5">
        <v>209</v>
      </c>
      <c r="G104" s="5">
        <v>209</v>
      </c>
      <c r="H104" s="5">
        <v>209</v>
      </c>
      <c r="I104" s="5">
        <v>209</v>
      </c>
      <c r="J104" s="5">
        <v>700</v>
      </c>
      <c r="K104" s="5">
        <v>1039.09580046</v>
      </c>
      <c r="L104" s="5">
        <v>1039.09580046</v>
      </c>
      <c r="M104" s="5">
        <v>1041.3731872200001</v>
      </c>
      <c r="N104" s="5">
        <v>1041.3731872200001</v>
      </c>
      <c r="O104" s="5">
        <v>1100</v>
      </c>
      <c r="P104" s="5">
        <v>1100</v>
      </c>
      <c r="Q104" s="5">
        <v>1100</v>
      </c>
      <c r="R104" s="5">
        <v>1100</v>
      </c>
      <c r="S104" s="5">
        <v>1100</v>
      </c>
      <c r="T104" s="5">
        <v>1100</v>
      </c>
      <c r="U104" s="5">
        <v>1100</v>
      </c>
      <c r="V104" s="5">
        <v>1100</v>
      </c>
      <c r="W104" s="5">
        <v>1100</v>
      </c>
      <c r="X104" s="5">
        <v>1100</v>
      </c>
    </row>
    <row r="105" spans="1:25">
      <c r="A105" s="54" t="s">
        <v>146</v>
      </c>
      <c r="B105" s="54" t="s">
        <v>196</v>
      </c>
      <c r="C105" s="54" t="s">
        <v>197</v>
      </c>
      <c r="D105" s="5">
        <v>0</v>
      </c>
      <c r="E105" s="5">
        <v>151.19999999999999</v>
      </c>
      <c r="F105" s="5">
        <v>151.19999999999999</v>
      </c>
      <c r="G105" s="5">
        <v>151.19999999999999</v>
      </c>
      <c r="H105" s="5">
        <v>151.19999999999999</v>
      </c>
      <c r="I105" s="5">
        <v>151.19999999999999</v>
      </c>
      <c r="J105" s="5">
        <v>750</v>
      </c>
      <c r="K105" s="5">
        <v>750</v>
      </c>
      <c r="L105" s="5">
        <v>916.76959437000005</v>
      </c>
      <c r="M105" s="5">
        <v>1292.32964741</v>
      </c>
      <c r="N105" s="5">
        <v>1292.32964741</v>
      </c>
      <c r="O105" s="5">
        <v>1292.32964741</v>
      </c>
      <c r="P105" s="5">
        <v>1292.32964741</v>
      </c>
      <c r="Q105" s="5">
        <v>1292.32964741</v>
      </c>
      <c r="R105" s="5">
        <v>1330.8109611</v>
      </c>
      <c r="S105" s="5">
        <v>2097.5169337500001</v>
      </c>
      <c r="T105" s="5">
        <v>2232.4335176499999</v>
      </c>
      <c r="U105" s="5">
        <v>2232.4335176499999</v>
      </c>
      <c r="V105" s="5">
        <v>3219.9007679000001</v>
      </c>
      <c r="W105" s="5">
        <v>3734.55190047</v>
      </c>
      <c r="X105" s="5">
        <v>3734.55190047</v>
      </c>
    </row>
    <row r="106" spans="1:25">
      <c r="A106" s="54" t="s">
        <v>146</v>
      </c>
      <c r="B106" s="54" t="s">
        <v>198</v>
      </c>
      <c r="C106" s="54" t="s">
        <v>199</v>
      </c>
      <c r="D106" s="5">
        <v>0</v>
      </c>
      <c r="E106" s="5">
        <v>0</v>
      </c>
      <c r="F106" s="5">
        <v>0</v>
      </c>
      <c r="G106" s="5">
        <v>0</v>
      </c>
      <c r="H106" s="5">
        <v>0</v>
      </c>
      <c r="I106" s="5">
        <v>0</v>
      </c>
      <c r="J106" s="5">
        <v>70.638603869999997</v>
      </c>
      <c r="K106" s="5">
        <v>358.50313165</v>
      </c>
      <c r="L106" s="5">
        <v>358.50313165</v>
      </c>
      <c r="M106" s="5">
        <v>679.00999279999996</v>
      </c>
      <c r="N106" s="5">
        <v>1306.9732720500001</v>
      </c>
      <c r="O106" s="5">
        <v>1306.9732720500001</v>
      </c>
      <c r="P106" s="5">
        <v>1606.23000953</v>
      </c>
      <c r="Q106" s="5">
        <v>1670.9729454400001</v>
      </c>
      <c r="R106" s="5">
        <v>1958.95872751</v>
      </c>
      <c r="S106" s="5">
        <v>1958.95872751</v>
      </c>
      <c r="T106" s="5">
        <v>2000</v>
      </c>
      <c r="U106" s="5">
        <v>2000</v>
      </c>
      <c r="V106" s="5">
        <v>2000</v>
      </c>
      <c r="W106" s="5">
        <v>2000</v>
      </c>
      <c r="X106" s="5">
        <v>2000</v>
      </c>
    </row>
    <row r="107" spans="1:25">
      <c r="A107" s="54" t="s">
        <v>146</v>
      </c>
      <c r="B107" s="54" t="s">
        <v>200</v>
      </c>
      <c r="C107" s="54" t="s">
        <v>201</v>
      </c>
      <c r="D107" s="5">
        <v>0</v>
      </c>
      <c r="E107" s="5">
        <v>0</v>
      </c>
      <c r="F107" s="5">
        <v>0</v>
      </c>
      <c r="G107" s="5">
        <v>0</v>
      </c>
      <c r="H107" s="5">
        <v>0</v>
      </c>
      <c r="I107" s="5">
        <v>0</v>
      </c>
      <c r="J107" s="5">
        <v>800</v>
      </c>
      <c r="K107" s="5">
        <v>800</v>
      </c>
      <c r="L107" s="5">
        <v>800</v>
      </c>
      <c r="M107" s="5">
        <v>800</v>
      </c>
      <c r="N107" s="5">
        <v>800</v>
      </c>
      <c r="O107" s="5">
        <v>800</v>
      </c>
      <c r="P107" s="5">
        <v>800</v>
      </c>
      <c r="Q107" s="5">
        <v>800</v>
      </c>
      <c r="R107" s="5">
        <v>1521.8341435299999</v>
      </c>
      <c r="S107" s="5">
        <v>1521.8341435299999</v>
      </c>
      <c r="T107" s="5">
        <v>1521.8341435299999</v>
      </c>
      <c r="U107" s="5">
        <v>1521.8341435299999</v>
      </c>
      <c r="V107" s="5">
        <v>1521.8341435299999</v>
      </c>
      <c r="W107" s="5">
        <v>1521.8341435299999</v>
      </c>
      <c r="X107" s="5">
        <v>1521.8341435299999</v>
      </c>
    </row>
    <row r="108" spans="1:25">
      <c r="A108" s="54" t="s">
        <v>147</v>
      </c>
      <c r="B108" s="54" t="s">
        <v>202</v>
      </c>
      <c r="C108" s="54" t="s">
        <v>203</v>
      </c>
      <c r="D108" s="5">
        <v>0</v>
      </c>
      <c r="E108" s="5">
        <v>0</v>
      </c>
      <c r="F108" s="5">
        <v>0</v>
      </c>
      <c r="G108" s="5">
        <v>0</v>
      </c>
      <c r="H108" s="5">
        <v>0</v>
      </c>
      <c r="I108" s="5">
        <v>0</v>
      </c>
      <c r="J108" s="5">
        <v>55</v>
      </c>
      <c r="K108" s="5">
        <v>55</v>
      </c>
      <c r="L108" s="5">
        <v>55</v>
      </c>
      <c r="M108" s="5">
        <v>321.55952341</v>
      </c>
      <c r="N108" s="5">
        <v>433.17114275</v>
      </c>
      <c r="O108" s="5">
        <v>433.17114275</v>
      </c>
      <c r="P108" s="5">
        <v>433.17114275</v>
      </c>
      <c r="Q108" s="5">
        <v>433.17114275</v>
      </c>
      <c r="R108" s="5">
        <v>433.17114275</v>
      </c>
      <c r="S108" s="5">
        <v>433.17114275</v>
      </c>
      <c r="T108" s="5">
        <v>728.98205724000002</v>
      </c>
      <c r="U108" s="5">
        <v>728.98205724000002</v>
      </c>
      <c r="V108" s="5">
        <v>800</v>
      </c>
      <c r="W108" s="5">
        <v>800</v>
      </c>
      <c r="X108" s="5">
        <v>800</v>
      </c>
    </row>
    <row r="109" spans="1:25">
      <c r="A109" s="54" t="s">
        <v>147</v>
      </c>
      <c r="B109" s="54" t="s">
        <v>204</v>
      </c>
      <c r="C109" s="54" t="s">
        <v>205</v>
      </c>
      <c r="D109" s="5">
        <v>0</v>
      </c>
      <c r="E109" s="5">
        <v>0</v>
      </c>
      <c r="F109" s="5">
        <v>0</v>
      </c>
      <c r="G109" s="5">
        <v>0</v>
      </c>
      <c r="H109" s="5">
        <v>66.735833299999996</v>
      </c>
      <c r="I109" s="5">
        <v>800.46252642000002</v>
      </c>
      <c r="J109" s="5">
        <v>1000</v>
      </c>
      <c r="K109" s="5">
        <v>1000</v>
      </c>
      <c r="L109" s="5">
        <v>1000</v>
      </c>
      <c r="M109" s="5">
        <v>1000</v>
      </c>
      <c r="N109" s="5">
        <v>1000</v>
      </c>
      <c r="O109" s="5">
        <v>1000</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46.042204869999999</v>
      </c>
      <c r="I110" s="5">
        <v>499.45574679999999</v>
      </c>
      <c r="J110" s="5">
        <v>833.43166059999999</v>
      </c>
      <c r="K110" s="5">
        <v>833.43166059999999</v>
      </c>
      <c r="L110" s="5">
        <v>833.43166059999999</v>
      </c>
      <c r="M110" s="5">
        <v>833.43166059999999</v>
      </c>
      <c r="N110" s="5">
        <v>833.43166059999999</v>
      </c>
      <c r="O110" s="5">
        <v>833.43166059999999</v>
      </c>
      <c r="P110" s="5">
        <v>833.43166059999999</v>
      </c>
      <c r="Q110" s="5">
        <v>833.43166059999999</v>
      </c>
      <c r="R110" s="5">
        <v>1200</v>
      </c>
      <c r="S110" s="5">
        <v>1200</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48.467781610000003</v>
      </c>
      <c r="S111" s="5">
        <v>394.67741107000001</v>
      </c>
      <c r="T111" s="5">
        <v>400</v>
      </c>
      <c r="U111" s="5">
        <v>400</v>
      </c>
      <c r="V111" s="5">
        <v>400</v>
      </c>
      <c r="W111" s="5">
        <v>400</v>
      </c>
      <c r="X111" s="5">
        <v>400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166.56833940999999</v>
      </c>
      <c r="I114" s="5">
        <v>166.56833940999999</v>
      </c>
      <c r="J114" s="5">
        <v>166.56833940999999</v>
      </c>
      <c r="K114" s="5">
        <v>166.56833940999999</v>
      </c>
      <c r="L114" s="5">
        <v>166.56833940999999</v>
      </c>
      <c r="M114" s="5">
        <v>166.56833940999999</v>
      </c>
      <c r="N114" s="5">
        <v>166.56833940999999</v>
      </c>
      <c r="O114" s="5">
        <v>166.56833940999999</v>
      </c>
      <c r="P114" s="5">
        <v>166.56833940999999</v>
      </c>
      <c r="Q114" s="5">
        <v>166.56833940999999</v>
      </c>
      <c r="R114" s="5">
        <v>166.56833940999999</v>
      </c>
      <c r="S114" s="5">
        <v>166.56833940999999</v>
      </c>
      <c r="T114" s="5">
        <v>433.88939527000002</v>
      </c>
      <c r="U114" s="5">
        <v>669.08103266000001</v>
      </c>
      <c r="V114" s="5">
        <v>679.55044583999995</v>
      </c>
      <c r="W114" s="5">
        <v>679.55044583999995</v>
      </c>
      <c r="X114" s="5">
        <v>679.55044583999995</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75.168843519999996</v>
      </c>
      <c r="Q117" s="5">
        <v>165.54084044999999</v>
      </c>
      <c r="R117" s="5">
        <v>165.54084044999999</v>
      </c>
      <c r="S117" s="5">
        <v>165.54084044999999</v>
      </c>
      <c r="T117" s="5">
        <v>165.54084044999999</v>
      </c>
      <c r="U117" s="5">
        <v>165.54084044999999</v>
      </c>
      <c r="V117" s="5">
        <v>165.54084044999999</v>
      </c>
      <c r="W117" s="5">
        <v>165.54084044999999</v>
      </c>
      <c r="X117" s="5">
        <v>165.54084044999999</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324.78458226999999</v>
      </c>
      <c r="O118" s="5">
        <v>324.78458226999999</v>
      </c>
      <c r="P118" s="5">
        <v>324.78458226999999</v>
      </c>
      <c r="Q118" s="5">
        <v>324.78458226999999</v>
      </c>
      <c r="R118" s="5">
        <v>324.78458226999999</v>
      </c>
      <c r="S118" s="5">
        <v>324.78458226999999</v>
      </c>
      <c r="T118" s="5">
        <v>340</v>
      </c>
      <c r="U118" s="5">
        <v>340</v>
      </c>
      <c r="V118" s="5">
        <v>340</v>
      </c>
      <c r="W118" s="5">
        <v>340</v>
      </c>
      <c r="X118" s="5">
        <v>340</v>
      </c>
    </row>
    <row r="119" spans="1:24">
      <c r="A119" s="54" t="s">
        <v>148</v>
      </c>
      <c r="B119" s="54" t="s">
        <v>224</v>
      </c>
      <c r="C119" s="54" t="s">
        <v>225</v>
      </c>
      <c r="D119" s="5">
        <v>0</v>
      </c>
      <c r="E119" s="5">
        <v>0</v>
      </c>
      <c r="F119" s="5">
        <v>117.755267</v>
      </c>
      <c r="G119" s="5">
        <v>243.59900436999999</v>
      </c>
      <c r="H119" s="5">
        <v>378.71837410000001</v>
      </c>
      <c r="I119" s="5">
        <v>519.86310519000006</v>
      </c>
      <c r="J119" s="5">
        <v>761.13010243999997</v>
      </c>
      <c r="K119" s="5">
        <v>765.97080385000004</v>
      </c>
      <c r="L119" s="5">
        <v>877.22747038</v>
      </c>
      <c r="M119" s="5">
        <v>969.53472524999995</v>
      </c>
      <c r="N119" s="5">
        <v>1011.36871726</v>
      </c>
      <c r="O119" s="5">
        <v>1147.54064249</v>
      </c>
      <c r="P119" s="5">
        <v>1319.5270379399999</v>
      </c>
      <c r="Q119" s="5">
        <v>1405.4834102899999</v>
      </c>
      <c r="R119" s="5">
        <v>1518.69429554</v>
      </c>
      <c r="S119" s="5">
        <v>1671.57813476</v>
      </c>
      <c r="T119" s="5">
        <v>1830.9981284099999</v>
      </c>
      <c r="U119" s="5">
        <v>2134.6413217500003</v>
      </c>
      <c r="V119" s="5">
        <v>2200.7558624200001</v>
      </c>
      <c r="W119" s="5">
        <v>2200.7558624200001</v>
      </c>
      <c r="X119" s="5">
        <v>2200.7558624200001</v>
      </c>
    </row>
    <row r="120" spans="1:24">
      <c r="A120" s="101" t="s">
        <v>227</v>
      </c>
      <c r="B120" s="101"/>
      <c r="C120" s="86"/>
      <c r="D120" s="55">
        <v>0</v>
      </c>
      <c r="E120" s="55">
        <v>1877.2</v>
      </c>
      <c r="F120" s="55">
        <v>2288.1447895199999</v>
      </c>
      <c r="G120" s="55">
        <v>2413.9885268899998</v>
      </c>
      <c r="H120" s="55">
        <v>5854.1907993399991</v>
      </c>
      <c r="I120" s="55">
        <v>9811.3765947099982</v>
      </c>
      <c r="J120" s="55">
        <v>14625.673062849999</v>
      </c>
      <c r="K120" s="55">
        <v>16095.225378059999</v>
      </c>
      <c r="L120" s="55">
        <v>17105.149669040002</v>
      </c>
      <c r="M120" s="55">
        <v>20692.244763040006</v>
      </c>
      <c r="N120" s="55">
        <v>24903.820477680001</v>
      </c>
      <c r="O120" s="55">
        <v>31697.123974670001</v>
      </c>
      <c r="P120" s="55">
        <v>34633.025299069996</v>
      </c>
      <c r="Q120" s="55">
        <v>35651.700489099996</v>
      </c>
      <c r="R120" s="55">
        <v>46199.285202959996</v>
      </c>
      <c r="S120" s="55">
        <v>49461.783657649983</v>
      </c>
      <c r="T120" s="55">
        <v>52839.967335790003</v>
      </c>
      <c r="U120" s="55">
        <v>54286.52013433</v>
      </c>
      <c r="V120" s="55">
        <v>56449.970481880002</v>
      </c>
      <c r="W120" s="55">
        <v>57003.810265960004</v>
      </c>
      <c r="X120" s="55">
        <v>58323.744817270002</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140.88790397000014</v>
      </c>
      <c r="F5" s="5">
        <v>136.40748203500044</v>
      </c>
      <c r="G5" s="5">
        <v>139.13363277000113</v>
      </c>
      <c r="H5" s="5">
        <v>141.48085616500086</v>
      </c>
      <c r="I5" s="5">
        <v>138.75210816500015</v>
      </c>
      <c r="J5" s="5">
        <v>141.41046050999947</v>
      </c>
      <c r="K5" s="5">
        <v>120.7582862200006</v>
      </c>
      <c r="L5" s="5">
        <v>132.4248038850001</v>
      </c>
      <c r="M5" s="5">
        <v>134.31007491000017</v>
      </c>
      <c r="N5" s="5">
        <v>131.31792002999944</v>
      </c>
      <c r="O5" s="5">
        <v>141.25296020000053</v>
      </c>
      <c r="P5" s="5">
        <v>137.07009437000039</v>
      </c>
      <c r="Q5" s="5">
        <v>138.26843811000106</v>
      </c>
      <c r="R5" s="5">
        <v>140.99805016000025</v>
      </c>
      <c r="S5" s="5">
        <v>138.43013558000061</v>
      </c>
      <c r="T5" s="5">
        <v>140.65336878999952</v>
      </c>
      <c r="U5" s="5">
        <v>120.82340919000077</v>
      </c>
      <c r="V5" s="5">
        <v>132.7379486399995</v>
      </c>
      <c r="W5" s="5">
        <v>133.49092520500082</v>
      </c>
      <c r="X5" s="5">
        <v>130.39868127000034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142.81868194347692</v>
      </c>
      <c r="E8" s="5">
        <v>943.8287967850008</v>
      </c>
      <c r="F8" s="5">
        <v>939.86400733000164</v>
      </c>
      <c r="G8" s="5">
        <v>931.48331820499948</v>
      </c>
      <c r="H8" s="5">
        <v>942.55511784499765</v>
      </c>
      <c r="I8" s="5">
        <v>948.51838938499816</v>
      </c>
      <c r="J8" s="5">
        <v>948.66254210499801</v>
      </c>
      <c r="K8" s="5">
        <v>776.50779414500141</v>
      </c>
      <c r="L8" s="5">
        <v>875.66306105000263</v>
      </c>
      <c r="M8" s="5">
        <v>885.02122598999551</v>
      </c>
      <c r="N8" s="5">
        <v>918.69150060999766</v>
      </c>
      <c r="O8" s="5">
        <v>948.54291491500248</v>
      </c>
      <c r="P8" s="5">
        <v>940.620396954998</v>
      </c>
      <c r="Q8" s="5">
        <v>930.15744964999578</v>
      </c>
      <c r="R8" s="5">
        <v>943.11305323999864</v>
      </c>
      <c r="S8" s="5">
        <v>940.41221714500443</v>
      </c>
      <c r="T8" s="5">
        <v>945.9593818249997</v>
      </c>
      <c r="U8" s="5">
        <v>776.76297240500071</v>
      </c>
      <c r="V8" s="5">
        <v>876.79983779000338</v>
      </c>
      <c r="W8" s="5">
        <v>882.64349491999985</v>
      </c>
      <c r="X8" s="5">
        <v>914.87274360000276</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1102.9400641184027</v>
      </c>
      <c r="G11" s="5">
        <v>1129.1917953105981</v>
      </c>
      <c r="H11" s="5">
        <v>1141.8773674113013</v>
      </c>
      <c r="I11" s="5">
        <v>1144.9723862370802</v>
      </c>
      <c r="J11" s="5">
        <v>1121.9845328155379</v>
      </c>
      <c r="K11" s="5">
        <v>917.61596790467684</v>
      </c>
      <c r="L11" s="5">
        <v>1031.3512568384676</v>
      </c>
      <c r="M11" s="5">
        <v>1056.6235906311265</v>
      </c>
      <c r="N11" s="5">
        <v>1137.8516293602033</v>
      </c>
      <c r="O11" s="5">
        <v>1123.0388585137978</v>
      </c>
      <c r="P11" s="5">
        <v>1105.5858821534746</v>
      </c>
      <c r="Q11" s="5">
        <v>1136.9169575631042</v>
      </c>
      <c r="R11" s="5">
        <v>1145.4838692875819</v>
      </c>
      <c r="S11" s="5">
        <v>1145.0984246601552</v>
      </c>
      <c r="T11" s="5">
        <v>1114.2649143021092</v>
      </c>
      <c r="U11" s="5">
        <v>922.94494291952708</v>
      </c>
      <c r="V11" s="5">
        <v>1035.5245332929126</v>
      </c>
      <c r="W11" s="5">
        <v>1049.1330936168754</v>
      </c>
      <c r="X11" s="5">
        <v>1135.3773380896532</v>
      </c>
    </row>
    <row r="12" spans="1:26">
      <c r="A12" s="54" t="s">
        <v>145</v>
      </c>
      <c r="B12" s="54" t="s">
        <v>170</v>
      </c>
      <c r="C12" s="54" t="s">
        <v>171</v>
      </c>
      <c r="D12" s="5">
        <v>0</v>
      </c>
      <c r="E12" s="5">
        <v>0</v>
      </c>
      <c r="F12" s="5">
        <v>321.55833995182786</v>
      </c>
      <c r="G12" s="5">
        <v>324.02209634881956</v>
      </c>
      <c r="H12" s="5">
        <v>334.12557215439517</v>
      </c>
      <c r="I12" s="5">
        <v>334.57721259615863</v>
      </c>
      <c r="J12" s="5">
        <v>331.92662575163735</v>
      </c>
      <c r="K12" s="5">
        <v>279.16741305468804</v>
      </c>
      <c r="L12" s="5">
        <v>302.91990186643721</v>
      </c>
      <c r="M12" s="5">
        <v>314.03650496794666</v>
      </c>
      <c r="N12" s="5">
        <v>335.25545454536837</v>
      </c>
      <c r="O12" s="5">
        <v>332.263039028273</v>
      </c>
      <c r="P12" s="5">
        <v>322.81499282090653</v>
      </c>
      <c r="Q12" s="5">
        <v>325.14848469510338</v>
      </c>
      <c r="R12" s="5">
        <v>335.17098103865857</v>
      </c>
      <c r="S12" s="5">
        <v>333.90811486362315</v>
      </c>
      <c r="T12" s="5">
        <v>329.52047482332517</v>
      </c>
      <c r="U12" s="5">
        <v>281.57812208406762</v>
      </c>
      <c r="V12" s="5">
        <v>303.80524866486945</v>
      </c>
      <c r="W12" s="5">
        <v>312.4257658913765</v>
      </c>
      <c r="X12" s="5">
        <v>332.99226877715955</v>
      </c>
    </row>
    <row r="13" spans="1:26">
      <c r="A13" s="54" t="s">
        <v>128</v>
      </c>
      <c r="B13" s="54" t="s">
        <v>172</v>
      </c>
      <c r="C13" s="54" t="s">
        <v>173</v>
      </c>
      <c r="D13" s="5">
        <v>319.27868220500045</v>
      </c>
      <c r="E13" s="5">
        <v>314.75083676999833</v>
      </c>
      <c r="F13" s="5">
        <v>315.55493034000096</v>
      </c>
      <c r="G13" s="5">
        <v>305.91381552500053</v>
      </c>
      <c r="H13" s="5">
        <v>327.1152979799981</v>
      </c>
      <c r="I13" s="5">
        <v>328.82066023500056</v>
      </c>
      <c r="J13" s="5">
        <v>318.75987568999994</v>
      </c>
      <c r="K13" s="5">
        <v>277.30191913999977</v>
      </c>
      <c r="L13" s="5">
        <v>291.32923492499958</v>
      </c>
      <c r="M13" s="5">
        <v>308.10457426499829</v>
      </c>
      <c r="N13" s="5">
        <v>320.68747314499984</v>
      </c>
      <c r="O13" s="5">
        <v>318.31056137499945</v>
      </c>
      <c r="P13" s="5">
        <v>315.90601176999957</v>
      </c>
      <c r="Q13" s="5">
        <v>307.75328250000013</v>
      </c>
      <c r="R13" s="5">
        <v>327.37207860499979</v>
      </c>
      <c r="S13" s="5">
        <v>329.09265777500184</v>
      </c>
      <c r="T13" s="5">
        <v>316.34642623499929</v>
      </c>
      <c r="U13" s="5">
        <v>278.24993302500116</v>
      </c>
      <c r="V13" s="5">
        <v>292.64061339000068</v>
      </c>
      <c r="W13" s="5">
        <v>307.48129956499946</v>
      </c>
      <c r="X13" s="5">
        <v>319.63835505500049</v>
      </c>
    </row>
    <row r="14" spans="1:26">
      <c r="A14" s="54" t="s">
        <v>128</v>
      </c>
      <c r="B14" s="54" t="s">
        <v>174</v>
      </c>
      <c r="C14" s="54" t="s">
        <v>175</v>
      </c>
      <c r="D14" s="5">
        <v>787.05027690000281</v>
      </c>
      <c r="E14" s="5">
        <v>755.69860140000287</v>
      </c>
      <c r="F14" s="5">
        <v>762.83570489999931</v>
      </c>
      <c r="G14" s="5">
        <v>715.63141830000143</v>
      </c>
      <c r="H14" s="5">
        <v>778.27366740000082</v>
      </c>
      <c r="I14" s="5">
        <v>764.70996089999971</v>
      </c>
      <c r="J14" s="5">
        <v>768.1773906000027</v>
      </c>
      <c r="K14" s="5">
        <v>646.68593010000245</v>
      </c>
      <c r="L14" s="5">
        <v>692.33326919999524</v>
      </c>
      <c r="M14" s="5">
        <v>722.08678469999836</v>
      </c>
      <c r="N14" s="5">
        <v>786.64462170000468</v>
      </c>
      <c r="O14" s="5">
        <v>767.97682680000366</v>
      </c>
      <c r="P14" s="5">
        <v>767.21780309999622</v>
      </c>
      <c r="Q14" s="5">
        <v>723.32387700000311</v>
      </c>
      <c r="R14" s="5">
        <v>780.72863399999869</v>
      </c>
      <c r="S14" s="5">
        <v>765.81968249999795</v>
      </c>
      <c r="T14" s="5">
        <v>763.47576389999676</v>
      </c>
      <c r="U14" s="5">
        <v>651.09260160000031</v>
      </c>
      <c r="V14" s="5">
        <v>693.0074007000037</v>
      </c>
      <c r="W14" s="5">
        <v>718.51427099999898</v>
      </c>
      <c r="X14" s="5">
        <v>784.13937029999931</v>
      </c>
    </row>
    <row r="15" spans="1:26">
      <c r="A15" s="54" t="s">
        <v>128</v>
      </c>
      <c r="B15" s="54" t="s">
        <v>176</v>
      </c>
      <c r="C15" s="54" t="s">
        <v>177</v>
      </c>
      <c r="D15" s="5">
        <v>1761.3583757000149</v>
      </c>
      <c r="E15" s="5">
        <v>1742.4725044999973</v>
      </c>
      <c r="F15" s="5">
        <v>1710.9923887000066</v>
      </c>
      <c r="G15" s="5">
        <v>1694.9411409000031</v>
      </c>
      <c r="H15" s="5">
        <v>1784.1150222000026</v>
      </c>
      <c r="I15" s="5">
        <v>1765.5974770000041</v>
      </c>
      <c r="J15" s="5">
        <v>1768.9866312999986</v>
      </c>
      <c r="K15" s="5">
        <v>1529.6110627000012</v>
      </c>
      <c r="L15" s="5">
        <v>1590.3711102999976</v>
      </c>
      <c r="M15" s="5">
        <v>1699.2737741000024</v>
      </c>
      <c r="N15" s="5">
        <v>1774.0799293000032</v>
      </c>
      <c r="O15" s="5">
        <v>1767.9560864</v>
      </c>
      <c r="P15" s="5">
        <v>1709.5580222000115</v>
      </c>
      <c r="Q15" s="5">
        <v>1690.7912594999998</v>
      </c>
      <c r="R15" s="5">
        <v>1785.3786145999927</v>
      </c>
      <c r="S15" s="5">
        <v>1767.8901282000006</v>
      </c>
      <c r="T15" s="5">
        <v>1758.080564100004</v>
      </c>
      <c r="U15" s="5">
        <v>1541.5561294000074</v>
      </c>
      <c r="V15" s="5">
        <v>1596.8561895999972</v>
      </c>
      <c r="W15" s="5">
        <v>1699.3152273999917</v>
      </c>
      <c r="X15" s="5">
        <v>1769.911213700012</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325.78244179881744</v>
      </c>
      <c r="G27" s="5">
        <v>318.22899024953881</v>
      </c>
      <c r="H27" s="5">
        <v>947.50993240000173</v>
      </c>
      <c r="I27" s="5">
        <v>960.32246119999775</v>
      </c>
      <c r="J27" s="5">
        <v>908.55637960000035</v>
      </c>
      <c r="K27" s="5">
        <v>820.96547480000402</v>
      </c>
      <c r="L27" s="5">
        <v>848.24995040000215</v>
      </c>
      <c r="M27" s="5">
        <v>823.44880199999477</v>
      </c>
      <c r="N27" s="5">
        <v>797.37311000000193</v>
      </c>
      <c r="O27" s="5">
        <v>860.9805928000003</v>
      </c>
      <c r="P27" s="5">
        <v>824.0923428000051</v>
      </c>
      <c r="Q27" s="5">
        <v>798.78425000000345</v>
      </c>
      <c r="R27" s="5">
        <v>930.51435040000092</v>
      </c>
      <c r="S27" s="5">
        <v>944.99875080000197</v>
      </c>
      <c r="T27" s="5">
        <v>880.3578411999996</v>
      </c>
      <c r="U27" s="5">
        <v>820.75539479999986</v>
      </c>
      <c r="V27" s="5">
        <v>848.7569448000005</v>
      </c>
      <c r="W27" s="5">
        <v>831.14754079999841</v>
      </c>
      <c r="X27" s="5">
        <v>811.00677680000103</v>
      </c>
    </row>
    <row r="28" spans="1:24">
      <c r="A28" s="54" t="s">
        <v>147</v>
      </c>
      <c r="B28" s="54" t="s">
        <v>202</v>
      </c>
      <c r="C28" s="54" t="s">
        <v>203</v>
      </c>
      <c r="D28" s="5">
        <v>0</v>
      </c>
      <c r="E28" s="5">
        <v>0</v>
      </c>
      <c r="F28" s="5">
        <v>129.39217511000004</v>
      </c>
      <c r="G28" s="5">
        <v>122.7831967999999</v>
      </c>
      <c r="H28" s="5">
        <v>122.63191814499953</v>
      </c>
      <c r="I28" s="5">
        <v>111.84934915000053</v>
      </c>
      <c r="J28" s="5">
        <v>120.02939244999973</v>
      </c>
      <c r="K28" s="5">
        <v>116.10647405499972</v>
      </c>
      <c r="L28" s="5">
        <v>125.49257330500032</v>
      </c>
      <c r="M28" s="5">
        <v>120.47526975000048</v>
      </c>
      <c r="N28" s="5">
        <v>119.86725893999973</v>
      </c>
      <c r="O28" s="5">
        <v>127.4012792249991</v>
      </c>
      <c r="P28" s="5">
        <v>127.85641165000052</v>
      </c>
      <c r="Q28" s="5">
        <v>120.92787525500025</v>
      </c>
      <c r="R28" s="5">
        <v>122.46843725441114</v>
      </c>
      <c r="S28" s="5">
        <v>124.3104904249997</v>
      </c>
      <c r="T28" s="5">
        <v>130.16201335499943</v>
      </c>
      <c r="U28" s="5">
        <v>118.31405971000017</v>
      </c>
      <c r="V28" s="5">
        <v>124.30537504000037</v>
      </c>
      <c r="W28" s="5">
        <v>123.46945523000058</v>
      </c>
      <c r="X28" s="5">
        <v>122.81454256499943</v>
      </c>
    </row>
    <row r="29" spans="1:24">
      <c r="A29" s="54" t="s">
        <v>147</v>
      </c>
      <c r="B29" s="54" t="s">
        <v>204</v>
      </c>
      <c r="C29" s="54" t="s">
        <v>205</v>
      </c>
      <c r="D29" s="5">
        <v>0</v>
      </c>
      <c r="E29" s="5">
        <v>523.51243940000063</v>
      </c>
      <c r="F29" s="5">
        <v>504.95013520000083</v>
      </c>
      <c r="G29" s="5">
        <v>510.08781300000368</v>
      </c>
      <c r="H29" s="5">
        <v>506.28356539999874</v>
      </c>
      <c r="I29" s="5">
        <v>495.95241948933568</v>
      </c>
      <c r="J29" s="5">
        <v>503.96740931847563</v>
      </c>
      <c r="K29" s="5">
        <v>483.60288820000011</v>
      </c>
      <c r="L29" s="5">
        <v>497.16060879999981</v>
      </c>
      <c r="M29" s="5">
        <v>484.55692187670559</v>
      </c>
      <c r="N29" s="5">
        <v>496.95505580000207</v>
      </c>
      <c r="O29" s="5">
        <v>523.07640553659223</v>
      </c>
      <c r="P29" s="5">
        <v>503.72281500000184</v>
      </c>
      <c r="Q29" s="5">
        <v>505.40540320000093</v>
      </c>
      <c r="R29" s="5">
        <v>507.22223429307667</v>
      </c>
      <c r="S29" s="5">
        <v>524.37042599999836</v>
      </c>
      <c r="T29" s="5">
        <v>523.16936131155751</v>
      </c>
      <c r="U29" s="5">
        <v>486.18583209660721</v>
      </c>
      <c r="V29" s="5">
        <v>493.42250406214248</v>
      </c>
      <c r="W29" s="5">
        <v>490.12439279999921</v>
      </c>
      <c r="X29" s="5">
        <v>499.72367530261397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478.68448358069708</v>
      </c>
      <c r="E34" s="5">
        <v>489.4245617695812</v>
      </c>
      <c r="F34" s="5">
        <v>464.2221500176791</v>
      </c>
      <c r="G34" s="5">
        <v>480.64132282568926</v>
      </c>
      <c r="H34" s="5">
        <v>474.22321523588886</v>
      </c>
      <c r="I34" s="5">
        <v>463.33749349645836</v>
      </c>
      <c r="J34" s="5">
        <v>475.15058611203199</v>
      </c>
      <c r="K34" s="5">
        <v>448.87755539686401</v>
      </c>
      <c r="L34" s="5">
        <v>463.67943833788559</v>
      </c>
      <c r="M34" s="5">
        <v>455.05055182304415</v>
      </c>
      <c r="N34" s="5">
        <v>468.78578225859764</v>
      </c>
      <c r="O34" s="5">
        <v>476.15490383475128</v>
      </c>
      <c r="P34" s="5">
        <v>458.6035514578416</v>
      </c>
      <c r="Q34" s="5">
        <v>474.44110738987405</v>
      </c>
      <c r="R34" s="5">
        <v>475.07518082708111</v>
      </c>
      <c r="S34" s="5">
        <v>487.79272384136925</v>
      </c>
      <c r="T34" s="5">
        <v>487.85058180466149</v>
      </c>
      <c r="U34" s="5">
        <v>452.78344701851256</v>
      </c>
      <c r="V34" s="5">
        <v>464.39454805742992</v>
      </c>
      <c r="W34" s="5">
        <v>464.41820220305493</v>
      </c>
      <c r="X34" s="5">
        <v>479.91819356820082</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586.84290272552619</v>
      </c>
      <c r="H40" s="5">
        <v>2981.9750572374201</v>
      </c>
      <c r="I40" s="5">
        <v>11905.088221182416</v>
      </c>
      <c r="J40" s="5">
        <v>12187.970900137338</v>
      </c>
      <c r="K40" s="5">
        <v>10859.17625379548</v>
      </c>
      <c r="L40" s="5">
        <v>10940.783097671005</v>
      </c>
      <c r="M40" s="5">
        <v>11583.047124921124</v>
      </c>
      <c r="N40" s="5">
        <v>11547.78327044135</v>
      </c>
      <c r="O40" s="5">
        <v>12020.640847642351</v>
      </c>
      <c r="P40" s="5">
        <v>11701.194703021431</v>
      </c>
      <c r="Q40" s="5">
        <v>11569.68955320102</v>
      </c>
      <c r="R40" s="5">
        <v>12003.627604882866</v>
      </c>
      <c r="S40" s="5">
        <v>11823.27368136722</v>
      </c>
      <c r="T40" s="5">
        <v>12149.812062083698</v>
      </c>
      <c r="U40" s="5">
        <v>10912.387019543892</v>
      </c>
      <c r="V40" s="5">
        <v>11050.94866152595</v>
      </c>
      <c r="W40" s="5">
        <v>11561.500670066691</v>
      </c>
      <c r="X40" s="5">
        <v>11597.882464311768</v>
      </c>
    </row>
    <row r="41" spans="1:24">
      <c r="A41" s="101" t="s">
        <v>229</v>
      </c>
      <c r="B41" s="101"/>
      <c r="C41" s="86"/>
      <c r="D41" s="55">
        <v>3489.1905003291922</v>
      </c>
      <c r="E41" s="55">
        <v>4910.5756445945817</v>
      </c>
      <c r="F41" s="55">
        <v>6714.4998195017361</v>
      </c>
      <c r="G41" s="55">
        <v>7258.9014429601812</v>
      </c>
      <c r="H41" s="55">
        <v>10482.166589574006</v>
      </c>
      <c r="I41" s="55">
        <v>19362.498139036448</v>
      </c>
      <c r="J41" s="55">
        <v>19595.582726390021</v>
      </c>
      <c r="K41" s="55">
        <v>17276.377019511718</v>
      </c>
      <c r="L41" s="55">
        <v>17791.758306578791</v>
      </c>
      <c r="M41" s="55">
        <v>18586.035199934937</v>
      </c>
      <c r="N41" s="55">
        <v>18835.293006130527</v>
      </c>
      <c r="O41" s="55">
        <v>19407.595276270771</v>
      </c>
      <c r="P41" s="55">
        <v>18914.243027298668</v>
      </c>
      <c r="Q41" s="55">
        <v>18721.607938064106</v>
      </c>
      <c r="R41" s="55">
        <v>19497.153088588668</v>
      </c>
      <c r="S41" s="55">
        <v>19325.397433157374</v>
      </c>
      <c r="T41" s="55">
        <v>19539.652753730348</v>
      </c>
      <c r="U41" s="55">
        <v>17363.433863792616</v>
      </c>
      <c r="V41" s="55">
        <v>17913.199805563308</v>
      </c>
      <c r="W41" s="55">
        <v>18573.664338697989</v>
      </c>
      <c r="X41" s="55">
        <v>18898.675623339412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3110.4998709627903</v>
      </c>
      <c r="E45" s="5">
        <v>2963.2201057151678</v>
      </c>
      <c r="F45" s="5">
        <v>2629.6040575342795</v>
      </c>
      <c r="G45" s="5">
        <v>2644.26997298679</v>
      </c>
      <c r="H45" s="5">
        <v>3083.4622115470966</v>
      </c>
      <c r="I45" s="5">
        <v>3130.3897687780118</v>
      </c>
      <c r="J45" s="5">
        <v>3162.4220290590511</v>
      </c>
      <c r="K45" s="5">
        <v>3000.11206287916</v>
      </c>
      <c r="L45" s="5">
        <v>3136.341717575553</v>
      </c>
      <c r="M45" s="5">
        <v>3269.7414146515016</v>
      </c>
      <c r="N45" s="5">
        <v>3234.3530809459571</v>
      </c>
      <c r="O45" s="5">
        <v>3330.4879715940351</v>
      </c>
      <c r="P45" s="5">
        <v>2978.1935096850011</v>
      </c>
      <c r="Q45" s="5">
        <v>3041.0959994319624</v>
      </c>
      <c r="R45" s="5">
        <v>3290.0765231191222</v>
      </c>
      <c r="S45" s="5">
        <v>3279.8685387960627</v>
      </c>
      <c r="T45" s="5">
        <v>3364.8031517702561</v>
      </c>
      <c r="U45" s="5">
        <v>3033.8391723900049</v>
      </c>
      <c r="V45" s="5">
        <v>3221.3483489850123</v>
      </c>
      <c r="W45" s="5">
        <v>3318.4260570299962</v>
      </c>
      <c r="X45" s="5">
        <v>3205.5909334950111</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2943.9048905800692</v>
      </c>
      <c r="E48" s="5">
        <v>2730.7945681909496</v>
      </c>
      <c r="F48" s="5">
        <v>2593.6033780160033</v>
      </c>
      <c r="G48" s="5">
        <v>2676.690621597339</v>
      </c>
      <c r="H48" s="5">
        <v>2764.0062543178547</v>
      </c>
      <c r="I48" s="5">
        <v>2976.2811599100792</v>
      </c>
      <c r="J48" s="5">
        <v>2822.5490992990135</v>
      </c>
      <c r="K48" s="5">
        <v>2788.0761625846148</v>
      </c>
      <c r="L48" s="5">
        <v>2748.1577688978455</v>
      </c>
      <c r="M48" s="5">
        <v>2825.608659441511</v>
      </c>
      <c r="N48" s="5">
        <v>3019.1093438729799</v>
      </c>
      <c r="O48" s="5">
        <v>2854.2085832559533</v>
      </c>
      <c r="P48" s="5">
        <v>2707.4531982934295</v>
      </c>
      <c r="Q48" s="5">
        <v>2836.4234647251074</v>
      </c>
      <c r="R48" s="5">
        <v>2885.5281409190115</v>
      </c>
      <c r="S48" s="5">
        <v>3000.4018297341972</v>
      </c>
      <c r="T48" s="5">
        <v>2878.5845160086028</v>
      </c>
      <c r="U48" s="5">
        <v>2799.9553201098984</v>
      </c>
      <c r="V48" s="5">
        <v>2765.4753730574912</v>
      </c>
      <c r="W48" s="5">
        <v>2857.3758076546019</v>
      </c>
      <c r="X48" s="5">
        <v>2991.6563649986174</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2324.1310653591895</v>
      </c>
      <c r="E50" s="5">
        <v>2262.0372099723891</v>
      </c>
      <c r="F50" s="5">
        <v>2141.4939489956355</v>
      </c>
      <c r="G50" s="5">
        <v>2216.811867702711</v>
      </c>
      <c r="H50" s="5">
        <v>2237.8972342270044</v>
      </c>
      <c r="I50" s="5">
        <v>2485.1671000938863</v>
      </c>
      <c r="J50" s="5">
        <v>2344.7821047851444</v>
      </c>
      <c r="K50" s="5">
        <v>2453.3146518823446</v>
      </c>
      <c r="L50" s="5">
        <v>2466.1489521629678</v>
      </c>
      <c r="M50" s="5">
        <v>2399.1233631004548</v>
      </c>
      <c r="N50" s="5">
        <v>2422.2874105035662</v>
      </c>
      <c r="O50" s="5">
        <v>2413.6421592376987</v>
      </c>
      <c r="P50" s="5">
        <v>2308.9334042951768</v>
      </c>
      <c r="Q50" s="5">
        <v>2438.0623250513754</v>
      </c>
      <c r="R50" s="5">
        <v>2381.8829419460562</v>
      </c>
      <c r="S50" s="5">
        <v>2548.5706959859549</v>
      </c>
      <c r="T50" s="5">
        <v>2432.2508268489451</v>
      </c>
      <c r="U50" s="5">
        <v>2480.5609210510111</v>
      </c>
      <c r="V50" s="5">
        <v>2484.3382047854998</v>
      </c>
      <c r="W50" s="5">
        <v>2429.4318096443631</v>
      </c>
      <c r="X50" s="5">
        <v>2399.1832730101332</v>
      </c>
    </row>
    <row r="51" spans="1:24">
      <c r="A51" s="54" t="s">
        <v>145</v>
      </c>
      <c r="B51" s="54" t="s">
        <v>168</v>
      </c>
      <c r="C51" s="54" t="s">
        <v>169</v>
      </c>
      <c r="D51" s="5">
        <v>0</v>
      </c>
      <c r="E51" s="5">
        <v>0</v>
      </c>
      <c r="F51" s="5">
        <v>0</v>
      </c>
      <c r="G51" s="5">
        <v>0</v>
      </c>
      <c r="H51" s="5">
        <v>170.03861138001619</v>
      </c>
      <c r="I51" s="5">
        <v>185.79442624191648</v>
      </c>
      <c r="J51" s="5">
        <v>168.20866942517594</v>
      </c>
      <c r="K51" s="5">
        <v>174.06010680369428</v>
      </c>
      <c r="L51" s="5">
        <v>181.15155946999187</v>
      </c>
      <c r="M51" s="5">
        <v>180.46797265131164</v>
      </c>
      <c r="N51" s="5">
        <v>174.49567707973222</v>
      </c>
      <c r="O51" s="5">
        <v>173.48330615413914</v>
      </c>
      <c r="P51" s="5">
        <v>169.56067179163426</v>
      </c>
      <c r="Q51" s="5">
        <v>172.53760365676894</v>
      </c>
      <c r="R51" s="5">
        <v>180.46190759691825</v>
      </c>
      <c r="S51" s="5">
        <v>191.31135303761735</v>
      </c>
      <c r="T51" s="5">
        <v>174.20726938093006</v>
      </c>
      <c r="U51" s="5">
        <v>178.03759546039026</v>
      </c>
      <c r="V51" s="5">
        <v>181.08481434599898</v>
      </c>
      <c r="W51" s="5">
        <v>182.68780605600341</v>
      </c>
      <c r="X51" s="5">
        <v>172.51552038736543</v>
      </c>
    </row>
    <row r="52" spans="1:24">
      <c r="A52" s="54" t="s">
        <v>145</v>
      </c>
      <c r="B52" s="54" t="s">
        <v>170</v>
      </c>
      <c r="C52" s="54" t="s">
        <v>171</v>
      </c>
      <c r="D52" s="5">
        <v>4879.6839489742661</v>
      </c>
      <c r="E52" s="5">
        <v>6042.5604538375392</v>
      </c>
      <c r="F52" s="5">
        <v>9376.0333074130958</v>
      </c>
      <c r="G52" s="5">
        <v>8998.9892678728174</v>
      </c>
      <c r="H52" s="5">
        <v>9750.3589653736417</v>
      </c>
      <c r="I52" s="5">
        <v>10459.398912044264</v>
      </c>
      <c r="J52" s="5">
        <v>9712.4652269648577</v>
      </c>
      <c r="K52" s="5">
        <v>10130.631876065465</v>
      </c>
      <c r="L52" s="5">
        <v>9908.2777683628337</v>
      </c>
      <c r="M52" s="5">
        <v>9926.6520061377614</v>
      </c>
      <c r="N52" s="5">
        <v>9483.3696496914054</v>
      </c>
      <c r="O52" s="5">
        <v>9806.4627087903955</v>
      </c>
      <c r="P52" s="5">
        <v>9646.1400719924241</v>
      </c>
      <c r="Q52" s="5">
        <v>9416.6523262067803</v>
      </c>
      <c r="R52" s="5">
        <v>10019.753432696358</v>
      </c>
      <c r="S52" s="5">
        <v>10595.586164853015</v>
      </c>
      <c r="T52" s="5">
        <v>9816.5011671235588</v>
      </c>
      <c r="U52" s="5">
        <v>10194.129400104521</v>
      </c>
      <c r="V52" s="5">
        <v>9915.7230983096888</v>
      </c>
      <c r="W52" s="5">
        <v>9965.2936956231697</v>
      </c>
      <c r="X52" s="5">
        <v>9415.3259208959844</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776.14660172760591</v>
      </c>
      <c r="F56" s="5">
        <v>817.27246049399344</v>
      </c>
      <c r="G56" s="5">
        <v>831.31080789012401</v>
      </c>
      <c r="H56" s="5">
        <v>854.89825340399273</v>
      </c>
      <c r="I56" s="5">
        <v>771.86696934598967</v>
      </c>
      <c r="J56" s="5">
        <v>788.14216897200299</v>
      </c>
      <c r="K56" s="5">
        <v>813.82640054999661</v>
      </c>
      <c r="L56" s="5">
        <v>765.30985031399734</v>
      </c>
      <c r="M56" s="5">
        <v>819.55752334799513</v>
      </c>
      <c r="N56" s="5">
        <v>855.64131794399691</v>
      </c>
      <c r="O56" s="5">
        <v>778.79636769000422</v>
      </c>
      <c r="P56" s="5">
        <v>815.53583875799177</v>
      </c>
      <c r="Q56" s="5">
        <v>840.11203753198845</v>
      </c>
      <c r="R56" s="5">
        <v>842.89660768799081</v>
      </c>
      <c r="S56" s="5">
        <v>767.7394946939969</v>
      </c>
      <c r="T56" s="5">
        <v>778.80380915400087</v>
      </c>
      <c r="U56" s="5">
        <v>807.21263810999517</v>
      </c>
      <c r="V56" s="5">
        <v>765.00183097799584</v>
      </c>
      <c r="W56" s="5">
        <v>816.89447057999701</v>
      </c>
      <c r="X56" s="5">
        <v>857.28111206999358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672.18689595722185</v>
      </c>
      <c r="E61" s="5">
        <v>595.10846344967445</v>
      </c>
      <c r="F61" s="5">
        <v>642.99022993311712</v>
      </c>
      <c r="G61" s="5">
        <v>610.38048395693181</v>
      </c>
      <c r="H61" s="5">
        <v>676.00608135809114</v>
      </c>
      <c r="I61" s="5">
        <v>608.72128788203509</v>
      </c>
      <c r="J61" s="5">
        <v>596.11554749810705</v>
      </c>
      <c r="K61" s="5">
        <v>613.94528880681651</v>
      </c>
      <c r="L61" s="5">
        <v>590.94479392242613</v>
      </c>
      <c r="M61" s="5">
        <v>637.28861575000144</v>
      </c>
      <c r="N61" s="5">
        <v>674.20963555000344</v>
      </c>
      <c r="O61" s="5">
        <v>615.09887799999899</v>
      </c>
      <c r="P61" s="5">
        <v>652.21085249999805</v>
      </c>
      <c r="Q61" s="5">
        <v>662.23681420020557</v>
      </c>
      <c r="R61" s="5">
        <v>679.58628339999814</v>
      </c>
      <c r="S61" s="5">
        <v>644.68861849999917</v>
      </c>
      <c r="T61" s="5">
        <v>614.75982390000115</v>
      </c>
      <c r="U61" s="5">
        <v>614.20492604999845</v>
      </c>
      <c r="V61" s="5">
        <v>602.75866660000281</v>
      </c>
      <c r="W61" s="5">
        <v>634.5393745500005</v>
      </c>
      <c r="X61" s="5">
        <v>676.63291724999772</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1506.2339623913504</v>
      </c>
      <c r="E64" s="5">
        <v>1358.0309363161043</v>
      </c>
      <c r="F64" s="5">
        <v>1323.3109654335751</v>
      </c>
      <c r="G64" s="5">
        <v>1293.4852760559183</v>
      </c>
      <c r="H64" s="5">
        <v>1380.0915559982627</v>
      </c>
      <c r="I64" s="5">
        <v>1211.769665181344</v>
      </c>
      <c r="J64" s="5">
        <v>1165.1342931433978</v>
      </c>
      <c r="K64" s="5">
        <v>990.71747820443147</v>
      </c>
      <c r="L64" s="5">
        <v>1020.3001325040925</v>
      </c>
      <c r="M64" s="5">
        <v>927.23935290166708</v>
      </c>
      <c r="N64" s="5">
        <v>859.01166861018999</v>
      </c>
      <c r="O64" s="5">
        <v>768.60029014123165</v>
      </c>
      <c r="P64" s="5">
        <v>847.85182908531374</v>
      </c>
      <c r="Q64" s="5">
        <v>781.72251209369892</v>
      </c>
      <c r="R64" s="5">
        <v>757.85240351066636</v>
      </c>
      <c r="S64" s="5">
        <v>845.88841124998078</v>
      </c>
      <c r="T64" s="5">
        <v>880.92142368539055</v>
      </c>
      <c r="U64" s="5">
        <v>939.23874156093245</v>
      </c>
      <c r="V64" s="5">
        <v>998.81343425525984</v>
      </c>
      <c r="W64" s="5">
        <v>937.17776073612549</v>
      </c>
      <c r="X64" s="5">
        <v>890.22857776730859</v>
      </c>
    </row>
    <row r="65" spans="1:24">
      <c r="A65" s="54" t="s">
        <v>146</v>
      </c>
      <c r="B65" s="54" t="s">
        <v>196</v>
      </c>
      <c r="C65" s="54" t="s">
        <v>197</v>
      </c>
      <c r="D65" s="5">
        <v>0</v>
      </c>
      <c r="E65" s="5">
        <v>447.77447864378894</v>
      </c>
      <c r="F65" s="5">
        <v>459.44327266558952</v>
      </c>
      <c r="G65" s="5">
        <v>483.23638385163792</v>
      </c>
      <c r="H65" s="5">
        <v>1432.2491642621947</v>
      </c>
      <c r="I65" s="5">
        <v>2204.7573656137783</v>
      </c>
      <c r="J65" s="5">
        <v>1987.5122472370524</v>
      </c>
      <c r="K65" s="5">
        <v>1891.1755154884027</v>
      </c>
      <c r="L65" s="5">
        <v>1931.7755499284342</v>
      </c>
      <c r="M65" s="5">
        <v>1828.2997783605701</v>
      </c>
      <c r="N65" s="5">
        <v>1800.5349272373562</v>
      </c>
      <c r="O65" s="5">
        <v>1430.3106245131621</v>
      </c>
      <c r="P65" s="5">
        <v>1559.1409185164778</v>
      </c>
      <c r="Q65" s="5">
        <v>1540.3578310366927</v>
      </c>
      <c r="R65" s="5">
        <v>1679.3380614738207</v>
      </c>
      <c r="S65" s="5">
        <v>1678.5595456794865</v>
      </c>
      <c r="T65" s="5">
        <v>1562.2531799595802</v>
      </c>
      <c r="U65" s="5">
        <v>1723.6023073392721</v>
      </c>
      <c r="V65" s="5">
        <v>1847.4643478474759</v>
      </c>
      <c r="W65" s="5">
        <v>1913.8905524462712</v>
      </c>
      <c r="X65" s="5">
        <v>1889.9854850153388</v>
      </c>
    </row>
    <row r="66" spans="1:24">
      <c r="A66" s="54" t="s">
        <v>146</v>
      </c>
      <c r="B66" s="54" t="s">
        <v>198</v>
      </c>
      <c r="C66" s="54" t="s">
        <v>199</v>
      </c>
      <c r="D66" s="5">
        <v>0</v>
      </c>
      <c r="E66" s="5">
        <v>0</v>
      </c>
      <c r="F66" s="5">
        <v>0</v>
      </c>
      <c r="G66" s="5">
        <v>0</v>
      </c>
      <c r="H66" s="5">
        <v>612.207685780411</v>
      </c>
      <c r="I66" s="5">
        <v>5009.6236842005383</v>
      </c>
      <c r="J66" s="5">
        <v>5040.4642471614616</v>
      </c>
      <c r="K66" s="5">
        <v>4946.8838246914447</v>
      </c>
      <c r="L66" s="5">
        <v>4833.8757828378584</v>
      </c>
      <c r="M66" s="5">
        <v>4647.683105829884</v>
      </c>
      <c r="N66" s="5">
        <v>5306.1064050839423</v>
      </c>
      <c r="O66" s="5">
        <v>4176.6965065375025</v>
      </c>
      <c r="P66" s="5">
        <v>4406.2674611754483</v>
      </c>
      <c r="Q66" s="5">
        <v>4586.7526413866008</v>
      </c>
      <c r="R66" s="5">
        <v>4715.07508724531</v>
      </c>
      <c r="S66" s="5">
        <v>4616.1287377390545</v>
      </c>
      <c r="T66" s="5">
        <v>4491.2270158376268</v>
      </c>
      <c r="U66" s="5">
        <v>4785.3666257024279</v>
      </c>
      <c r="V66" s="5">
        <v>4854.4508149893245</v>
      </c>
      <c r="W66" s="5">
        <v>4864.820288169758</v>
      </c>
      <c r="X66" s="5">
        <v>5526.6680019107762</v>
      </c>
    </row>
    <row r="67" spans="1:24">
      <c r="A67" s="54" t="s">
        <v>146</v>
      </c>
      <c r="B67" s="54" t="s">
        <v>200</v>
      </c>
      <c r="C67" s="54" t="s">
        <v>201</v>
      </c>
      <c r="D67" s="5">
        <v>0</v>
      </c>
      <c r="E67" s="5">
        <v>0</v>
      </c>
      <c r="F67" s="5">
        <v>0</v>
      </c>
      <c r="G67" s="5">
        <v>0</v>
      </c>
      <c r="H67" s="5">
        <v>512.95514421276437</v>
      </c>
      <c r="I67" s="5">
        <v>891.26713287197845</v>
      </c>
      <c r="J67" s="5">
        <v>938.20579733433487</v>
      </c>
      <c r="K67" s="5">
        <v>800.96048825540424</v>
      </c>
      <c r="L67" s="5">
        <v>776.60850196221975</v>
      </c>
      <c r="M67" s="5">
        <v>715.27609027586573</v>
      </c>
      <c r="N67" s="5">
        <v>675.69230941593241</v>
      </c>
      <c r="O67" s="5">
        <v>676.29294960933373</v>
      </c>
      <c r="P67" s="5">
        <v>706.82004238752222</v>
      </c>
      <c r="Q67" s="5">
        <v>633.76451549658111</v>
      </c>
      <c r="R67" s="5">
        <v>617.27076895014716</v>
      </c>
      <c r="S67" s="5">
        <v>661.92052544106696</v>
      </c>
      <c r="T67" s="5">
        <v>755.90007791104802</v>
      </c>
      <c r="U67" s="5">
        <v>752.66415830520828</v>
      </c>
      <c r="V67" s="5">
        <v>754.90719359063928</v>
      </c>
      <c r="W67" s="5">
        <v>703.43946235206795</v>
      </c>
      <c r="X67" s="5">
        <v>724.54573100000084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1774.8624342364424</v>
      </c>
      <c r="E70" s="5">
        <v>2360.5100260022768</v>
      </c>
      <c r="F70" s="5">
        <v>2329.8014074606099</v>
      </c>
      <c r="G70" s="5">
        <v>2310.7437830507761</v>
      </c>
      <c r="H70" s="5">
        <v>2539.3128876694204</v>
      </c>
      <c r="I70" s="5">
        <v>2391.8633938799121</v>
      </c>
      <c r="J70" s="5">
        <v>2242.9589395668413</v>
      </c>
      <c r="K70" s="5">
        <v>2293.3772240998078</v>
      </c>
      <c r="L70" s="5">
        <v>2315.3743379207185</v>
      </c>
      <c r="M70" s="5">
        <v>2208.0581231845576</v>
      </c>
      <c r="N70" s="5">
        <v>2108.7802549732073</v>
      </c>
      <c r="O70" s="5">
        <v>2131.4615497995674</v>
      </c>
      <c r="P70" s="5">
        <v>2228.5279109916505</v>
      </c>
      <c r="Q70" s="5">
        <v>2028.8485508772726</v>
      </c>
      <c r="R70" s="5">
        <v>2420.6521165221147</v>
      </c>
      <c r="S70" s="5">
        <v>2350.5541198654514</v>
      </c>
      <c r="T70" s="5">
        <v>2259.9363920542837</v>
      </c>
      <c r="U70" s="5">
        <v>2417.829778542346</v>
      </c>
      <c r="V70" s="5">
        <v>2477.9401547219481</v>
      </c>
      <c r="W70" s="5">
        <v>2365.6150281844293</v>
      </c>
      <c r="X70" s="5">
        <v>2299.8668710802185</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190.1766224788401</v>
      </c>
      <c r="J77" s="5">
        <v>725.21924617818638</v>
      </c>
      <c r="K77" s="5">
        <v>718.27265065985193</v>
      </c>
      <c r="L77" s="5">
        <v>857.82292351135209</v>
      </c>
      <c r="M77" s="5">
        <v>881.63004787499767</v>
      </c>
      <c r="N77" s="5">
        <v>980.34821375000035</v>
      </c>
      <c r="O77" s="5">
        <v>934.61712862499473</v>
      </c>
      <c r="P77" s="5">
        <v>894.01259899999604</v>
      </c>
      <c r="Q77" s="5">
        <v>982.56543875000364</v>
      </c>
      <c r="R77" s="5">
        <v>929.51692700000001</v>
      </c>
      <c r="S77" s="5">
        <v>957.75846849999357</v>
      </c>
      <c r="T77" s="5">
        <v>939.15402312500203</v>
      </c>
      <c r="U77" s="5">
        <v>922.76834037499464</v>
      </c>
      <c r="V77" s="5">
        <v>870.89417900000035</v>
      </c>
      <c r="W77" s="5">
        <v>586.86311441143084</v>
      </c>
      <c r="X77" s="5">
        <v>606.14463322677898</v>
      </c>
    </row>
    <row r="78" spans="1:24">
      <c r="A78" s="54" t="s">
        <v>148</v>
      </c>
      <c r="B78" s="54" t="s">
        <v>222</v>
      </c>
      <c r="C78" s="54" t="s">
        <v>223</v>
      </c>
      <c r="D78" s="5">
        <v>0</v>
      </c>
      <c r="E78" s="5">
        <v>0</v>
      </c>
      <c r="F78" s="5">
        <v>0</v>
      </c>
      <c r="G78" s="5">
        <v>0</v>
      </c>
      <c r="H78" s="5">
        <v>0</v>
      </c>
      <c r="I78" s="5">
        <v>0</v>
      </c>
      <c r="J78" s="5">
        <v>1001.3793512640675</v>
      </c>
      <c r="K78" s="5">
        <v>952.49153386994703</v>
      </c>
      <c r="L78" s="5">
        <v>1243.8829829166564</v>
      </c>
      <c r="M78" s="5">
        <v>1289.2631106699985</v>
      </c>
      <c r="N78" s="5">
        <v>1449.700688359999</v>
      </c>
      <c r="O78" s="5">
        <v>1356.2523343600078</v>
      </c>
      <c r="P78" s="5">
        <v>1275.5911974399999</v>
      </c>
      <c r="Q78" s="5">
        <v>1354.5312895499981</v>
      </c>
      <c r="R78" s="5">
        <v>1414.8963991500107</v>
      </c>
      <c r="S78" s="5">
        <v>1381.2724833500008</v>
      </c>
      <c r="T78" s="5">
        <v>1360.0015464900093</v>
      </c>
      <c r="U78" s="5">
        <v>1377.8894019200025</v>
      </c>
      <c r="V78" s="5">
        <v>1364.3358474500073</v>
      </c>
      <c r="W78" s="5">
        <v>796.38215547982281</v>
      </c>
      <c r="X78" s="5">
        <v>815.19038937898472</v>
      </c>
    </row>
    <row r="79" spans="1:24">
      <c r="A79" s="54" t="s">
        <v>148</v>
      </c>
      <c r="B79" s="54" t="s">
        <v>224</v>
      </c>
      <c r="C79" s="54" t="s">
        <v>225</v>
      </c>
      <c r="D79" s="5">
        <v>961.11921672475353</v>
      </c>
      <c r="E79" s="5">
        <v>1971.859298524736</v>
      </c>
      <c r="F79" s="5">
        <v>1877.2864853232572</v>
      </c>
      <c r="G79" s="5">
        <v>1989.0198779634779</v>
      </c>
      <c r="H79" s="5">
        <v>1999.6406949192403</v>
      </c>
      <c r="I79" s="5">
        <v>2289.9565492799866</v>
      </c>
      <c r="J79" s="5">
        <v>2036.1703595420624</v>
      </c>
      <c r="K79" s="5">
        <v>2112.7509793953286</v>
      </c>
      <c r="L79" s="5">
        <v>2160.9428072891492</v>
      </c>
      <c r="M79" s="5">
        <v>2183.8312423200127</v>
      </c>
      <c r="N79" s="5">
        <v>2266.6887626399925</v>
      </c>
      <c r="O79" s="5">
        <v>2196.2839142400039</v>
      </c>
      <c r="P79" s="5">
        <v>2085.6339489600036</v>
      </c>
      <c r="Q79" s="5">
        <v>2225.1528146400033</v>
      </c>
      <c r="R79" s="5">
        <v>2240.911762080003</v>
      </c>
      <c r="S79" s="5">
        <v>2301.6924259199927</v>
      </c>
      <c r="T79" s="5">
        <v>2215.7199050400059</v>
      </c>
      <c r="U79" s="5">
        <v>2182.4811232799934</v>
      </c>
      <c r="V79" s="5">
        <v>2178.3812092799972</v>
      </c>
      <c r="W79" s="5">
        <v>1943.3115210968169</v>
      </c>
      <c r="X79" s="5">
        <v>1979.1761930327323</v>
      </c>
    </row>
    <row r="80" spans="1:24">
      <c r="A80" s="102" t="s">
        <v>226</v>
      </c>
      <c r="B80" s="102"/>
      <c r="C80" s="54"/>
      <c r="D80" s="5">
        <v>0</v>
      </c>
      <c r="E80" s="5">
        <v>0</v>
      </c>
      <c r="F80" s="5">
        <v>0</v>
      </c>
      <c r="G80" s="5">
        <v>10991.81017008846</v>
      </c>
      <c r="H80" s="5">
        <v>11265.491840927034</v>
      </c>
      <c r="I80" s="5">
        <v>21115.532739521841</v>
      </c>
      <c r="J80" s="5">
        <v>20429.635278431142</v>
      </c>
      <c r="K80" s="5">
        <v>22104.144860627686</v>
      </c>
      <c r="L80" s="5">
        <v>20156.415779432726</v>
      </c>
      <c r="M80" s="5">
        <v>20664.860360344373</v>
      </c>
      <c r="N80" s="5">
        <v>19797.484771828324</v>
      </c>
      <c r="O80" s="5">
        <v>20098.181331079049</v>
      </c>
      <c r="P80" s="5">
        <v>20617.565142139891</v>
      </c>
      <c r="Q80" s="5">
        <v>21234.471117719011</v>
      </c>
      <c r="R80" s="5">
        <v>25457.127013344696</v>
      </c>
      <c r="S80" s="5">
        <v>25774.7364318818</v>
      </c>
      <c r="T80" s="5">
        <v>24353.367312488936</v>
      </c>
      <c r="U80" s="5">
        <v>26468.776451332153</v>
      </c>
      <c r="V80" s="5">
        <v>24185.132390290993</v>
      </c>
      <c r="W80" s="5">
        <v>24773.239264022464</v>
      </c>
      <c r="X80" s="5">
        <v>23599.860806691235</v>
      </c>
    </row>
    <row r="81" spans="1:24">
      <c r="A81" s="101" t="s">
        <v>229</v>
      </c>
      <c r="B81" s="101"/>
      <c r="C81" s="86"/>
      <c r="D81" s="55">
        <v>18172.622285186084</v>
      </c>
      <c r="E81" s="55">
        <v>21508.042142380233</v>
      </c>
      <c r="F81" s="55">
        <v>24190.839513269158</v>
      </c>
      <c r="G81" s="55">
        <v>35046.748513016981</v>
      </c>
      <c r="H81" s="55">
        <v>39278.616585377022</v>
      </c>
      <c r="I81" s="55">
        <v>55922.566777324399</v>
      </c>
      <c r="J81" s="55">
        <v>55161.364605861905</v>
      </c>
      <c r="K81" s="55">
        <v>56784.741104864384</v>
      </c>
      <c r="L81" s="55">
        <v>55093.331209008822</v>
      </c>
      <c r="M81" s="55">
        <v>55404.580766842468</v>
      </c>
      <c r="N81" s="55">
        <v>55107.814117486589</v>
      </c>
      <c r="O81" s="55">
        <v>53740.876603627083</v>
      </c>
      <c r="P81" s="55">
        <v>53899.438597011962</v>
      </c>
      <c r="Q81" s="55">
        <v>54775.287282354046</v>
      </c>
      <c r="R81" s="55">
        <v>60512.826376642224</v>
      </c>
      <c r="S81" s="55">
        <v>61596.67784522767</v>
      </c>
      <c r="T81" s="55">
        <v>58878.39144077817</v>
      </c>
      <c r="U81" s="55">
        <v>61678.556901633143</v>
      </c>
      <c r="V81" s="55">
        <v>59468.04990848733</v>
      </c>
      <c r="W81" s="55">
        <v>59089.388168037316</v>
      </c>
      <c r="X81" s="55">
        <v>58049.852731210485</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140.88790397000002</v>
      </c>
      <c r="F5" s="5">
        <v>136.40748203500016</v>
      </c>
      <c r="G5" s="5">
        <v>139.13363277000062</v>
      </c>
      <c r="H5" s="5">
        <v>141.48085616499964</v>
      </c>
      <c r="I5" s="5">
        <v>138.54187726499973</v>
      </c>
      <c r="J5" s="5">
        <v>139.53363559150881</v>
      </c>
      <c r="K5" s="5">
        <v>120.75828622000033</v>
      </c>
      <c r="L5" s="5">
        <v>132.4248038850003</v>
      </c>
      <c r="M5" s="5">
        <v>134.04386941000027</v>
      </c>
      <c r="N5" s="5">
        <v>130.55816768499977</v>
      </c>
      <c r="O5" s="5">
        <v>138.25974437000033</v>
      </c>
      <c r="P5" s="5">
        <v>131.77645030000059</v>
      </c>
      <c r="Q5" s="5">
        <v>129.78480075000039</v>
      </c>
      <c r="R5" s="5">
        <v>124.92949969500008</v>
      </c>
      <c r="S5" s="5">
        <v>118.37150974000043</v>
      </c>
      <c r="T5" s="5">
        <v>120.75470099000025</v>
      </c>
      <c r="U5" s="5">
        <v>114.73570328000071</v>
      </c>
      <c r="V5" s="5">
        <v>120.23364886499974</v>
      </c>
      <c r="W5" s="5">
        <v>122.48490870000056</v>
      </c>
      <c r="X5" s="5">
        <v>110.0572434499997</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943.82879678500251</v>
      </c>
      <c r="F8" s="5">
        <v>939.86400733000232</v>
      </c>
      <c r="G8" s="5">
        <v>931.48331820499811</v>
      </c>
      <c r="H8" s="5">
        <v>942.55511784500243</v>
      </c>
      <c r="I8" s="5">
        <v>948.51838938499509</v>
      </c>
      <c r="J8" s="5">
        <v>948.52923546655381</v>
      </c>
      <c r="K8" s="5">
        <v>776.50779414500334</v>
      </c>
      <c r="L8" s="5">
        <v>875.66306105000297</v>
      </c>
      <c r="M8" s="5">
        <v>885.02122599000018</v>
      </c>
      <c r="N8" s="5">
        <v>918.33088825473146</v>
      </c>
      <c r="O8" s="5">
        <v>944.37847807499963</v>
      </c>
      <c r="P8" s="5">
        <v>931.15298314041922</v>
      </c>
      <c r="Q8" s="5">
        <v>899.22418491499661</v>
      </c>
      <c r="R8" s="5">
        <v>905.56738490999453</v>
      </c>
      <c r="S8" s="5">
        <v>871.58337939500348</v>
      </c>
      <c r="T8" s="5">
        <v>878.36655396499873</v>
      </c>
      <c r="U8" s="5">
        <v>760.33590581999954</v>
      </c>
      <c r="V8" s="5">
        <v>836.77010772500057</v>
      </c>
      <c r="W8" s="5">
        <v>839.31715746500231</v>
      </c>
      <c r="X8" s="5">
        <v>838.27497686499873</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478.91778410725834</v>
      </c>
      <c r="N11" s="5">
        <v>515.78662793691956</v>
      </c>
      <c r="O11" s="5">
        <v>505.03789181358042</v>
      </c>
      <c r="P11" s="5">
        <v>487.36064323082587</v>
      </c>
      <c r="Q11" s="5">
        <v>489.72081036696295</v>
      </c>
      <c r="R11" s="5">
        <v>458.34905797038738</v>
      </c>
      <c r="S11" s="5">
        <v>442.46774087371188</v>
      </c>
      <c r="T11" s="5">
        <v>427.19748333800368</v>
      </c>
      <c r="U11" s="5">
        <v>580.20506204822163</v>
      </c>
      <c r="V11" s="5">
        <v>616.2235514953627</v>
      </c>
      <c r="W11" s="5">
        <v>631.44883944658613</v>
      </c>
      <c r="X11" s="5">
        <v>2995.8277765801572</v>
      </c>
    </row>
    <row r="12" spans="1:25">
      <c r="A12" s="54" t="s">
        <v>145</v>
      </c>
      <c r="B12" s="54" t="s">
        <v>170</v>
      </c>
      <c r="C12" s="54" t="s">
        <v>171</v>
      </c>
      <c r="D12" s="5">
        <v>0</v>
      </c>
      <c r="E12" s="5">
        <v>0</v>
      </c>
      <c r="F12" s="5">
        <v>0</v>
      </c>
      <c r="G12" s="5">
        <v>0</v>
      </c>
      <c r="H12" s="5">
        <v>0</v>
      </c>
      <c r="I12" s="5">
        <v>0</v>
      </c>
      <c r="J12" s="5">
        <v>1047.3013374155917</v>
      </c>
      <c r="K12" s="5">
        <v>1536.9971040441214</v>
      </c>
      <c r="L12" s="5">
        <v>2713.8764748921822</v>
      </c>
      <c r="M12" s="5">
        <v>3389.7913370632446</v>
      </c>
      <c r="N12" s="5">
        <v>3620.0312310874865</v>
      </c>
      <c r="O12" s="5">
        <v>11570.041231563695</v>
      </c>
      <c r="P12" s="5">
        <v>13963.835822054665</v>
      </c>
      <c r="Q12" s="5">
        <v>15364.200994888522</v>
      </c>
      <c r="R12" s="5">
        <v>19590.154790707529</v>
      </c>
      <c r="S12" s="5">
        <v>19404.427422385361</v>
      </c>
      <c r="T12" s="5">
        <v>20018.398304268918</v>
      </c>
      <c r="U12" s="5">
        <v>17286.334703555178</v>
      </c>
      <c r="V12" s="5">
        <v>18557.768533833569</v>
      </c>
      <c r="W12" s="5">
        <v>19069.824729696913</v>
      </c>
      <c r="X12" s="5">
        <v>20389.747728152764</v>
      </c>
    </row>
    <row r="13" spans="1:25">
      <c r="A13" s="54" t="s">
        <v>128</v>
      </c>
      <c r="B13" s="54" t="s">
        <v>172</v>
      </c>
      <c r="C13" s="54" t="s">
        <v>173</v>
      </c>
      <c r="D13" s="5">
        <v>0</v>
      </c>
      <c r="E13" s="5">
        <v>314.75083676999878</v>
      </c>
      <c r="F13" s="5">
        <v>315.55493034000074</v>
      </c>
      <c r="G13" s="5">
        <v>305.91381552499945</v>
      </c>
      <c r="H13" s="5">
        <v>327.11529797999981</v>
      </c>
      <c r="I13" s="5">
        <v>327.14508103924987</v>
      </c>
      <c r="J13" s="5">
        <v>315.87274537499991</v>
      </c>
      <c r="K13" s="5">
        <v>276.69388113500054</v>
      </c>
      <c r="L13" s="5">
        <v>290.52867909999787</v>
      </c>
      <c r="M13" s="5">
        <v>306.23362592499888</v>
      </c>
      <c r="N13" s="5">
        <v>3474.1601993731379</v>
      </c>
      <c r="O13" s="5">
        <v>3938.2475472338506</v>
      </c>
      <c r="P13" s="5">
        <v>6879.314792842114</v>
      </c>
      <c r="Q13" s="5">
        <v>6834.5114758544323</v>
      </c>
      <c r="R13" s="5">
        <v>18444.523758928161</v>
      </c>
      <c r="S13" s="5">
        <v>18522.116349609129</v>
      </c>
      <c r="T13" s="5">
        <v>17782.397769329047</v>
      </c>
      <c r="U13" s="5">
        <v>15698.701269714324</v>
      </c>
      <c r="V13" s="5">
        <v>16437.736809451559</v>
      </c>
      <c r="W13" s="5">
        <v>17302.005659517854</v>
      </c>
      <c r="X13" s="5">
        <v>17905.081775247079</v>
      </c>
    </row>
    <row r="14" spans="1:25">
      <c r="A14" s="54" t="s">
        <v>128</v>
      </c>
      <c r="B14" s="54" t="s">
        <v>174</v>
      </c>
      <c r="C14" s="54" t="s">
        <v>175</v>
      </c>
      <c r="D14" s="5">
        <v>0</v>
      </c>
      <c r="E14" s="5">
        <v>289.68446387000017</v>
      </c>
      <c r="F14" s="5">
        <v>762.83570489999852</v>
      </c>
      <c r="G14" s="5">
        <v>715.63141830000188</v>
      </c>
      <c r="H14" s="5">
        <v>778.27366739999798</v>
      </c>
      <c r="I14" s="5">
        <v>764.7099609000004</v>
      </c>
      <c r="J14" s="5">
        <v>766.19279609999876</v>
      </c>
      <c r="K14" s="5">
        <v>646.68593009999836</v>
      </c>
      <c r="L14" s="5">
        <v>692.33326919999627</v>
      </c>
      <c r="M14" s="5">
        <v>722.08678469999643</v>
      </c>
      <c r="N14" s="5">
        <v>781.23669270000482</v>
      </c>
      <c r="O14" s="5">
        <v>752.71236990000375</v>
      </c>
      <c r="P14" s="5">
        <v>758.9378177999979</v>
      </c>
      <c r="Q14" s="5">
        <v>694.48720560000186</v>
      </c>
      <c r="R14" s="5">
        <v>731.8289439000007</v>
      </c>
      <c r="S14" s="5">
        <v>652.8994425520558</v>
      </c>
      <c r="T14" s="5">
        <v>1896.9171785632891</v>
      </c>
      <c r="U14" s="5">
        <v>1692.6187588378302</v>
      </c>
      <c r="V14" s="5">
        <v>4202.8863911380622</v>
      </c>
      <c r="W14" s="5">
        <v>4361.9366942993574</v>
      </c>
      <c r="X14" s="5">
        <v>4772.0207821239337</v>
      </c>
    </row>
    <row r="15" spans="1:25">
      <c r="A15" s="54" t="s">
        <v>128</v>
      </c>
      <c r="B15" s="54" t="s">
        <v>176</v>
      </c>
      <c r="C15" s="54" t="s">
        <v>177</v>
      </c>
      <c r="D15" s="5">
        <v>0</v>
      </c>
      <c r="E15" s="5">
        <v>373.38696525000216</v>
      </c>
      <c r="F15" s="5">
        <v>366.64122614999889</v>
      </c>
      <c r="G15" s="5">
        <v>363.2016730499995</v>
      </c>
      <c r="H15" s="5">
        <v>3987.560024477461</v>
      </c>
      <c r="I15" s="5">
        <v>3946.1726575912694</v>
      </c>
      <c r="J15" s="5">
        <v>3953.7475370330517</v>
      </c>
      <c r="K15" s="5">
        <v>3418.7346951882992</v>
      </c>
      <c r="L15" s="5">
        <v>3554.5355454022997</v>
      </c>
      <c r="M15" s="5">
        <v>4791.3194735948964</v>
      </c>
      <c r="N15" s="5">
        <v>5002.2449840202935</v>
      </c>
      <c r="O15" s="5">
        <v>4984.9780266957969</v>
      </c>
      <c r="P15" s="5">
        <v>4810.0009507487821</v>
      </c>
      <c r="Q15" s="5">
        <v>4767.4019401123869</v>
      </c>
      <c r="R15" s="5">
        <v>5034.1030705264529</v>
      </c>
      <c r="S15" s="5">
        <v>5391.8029822283779</v>
      </c>
      <c r="T15" s="5">
        <v>5361.8852649873252</v>
      </c>
      <c r="U15" s="5">
        <v>4701.5178167401446</v>
      </c>
      <c r="V15" s="5">
        <v>4870.1748077757811</v>
      </c>
      <c r="W15" s="5">
        <v>5182.6596939992996</v>
      </c>
      <c r="X15" s="5">
        <v>5397.9669935842558</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1580.1239687999907</v>
      </c>
      <c r="J18" s="5">
        <v>1624.0533827999934</v>
      </c>
      <c r="K18" s="5">
        <v>1484.8184615999994</v>
      </c>
      <c r="L18" s="5">
        <v>1515.7073939999993</v>
      </c>
      <c r="M18" s="5">
        <v>1528.8219911999981</v>
      </c>
      <c r="N18" s="5">
        <v>1526.1281159999992</v>
      </c>
      <c r="O18" s="5">
        <v>1619.0436815999983</v>
      </c>
      <c r="P18" s="5">
        <v>1540.6531602000077</v>
      </c>
      <c r="Q18" s="5">
        <v>1465.9544202000088</v>
      </c>
      <c r="R18" s="5">
        <v>1527.4878690000032</v>
      </c>
      <c r="S18" s="5">
        <v>1498.2178266000003</v>
      </c>
      <c r="T18" s="5">
        <v>1491.4703646</v>
      </c>
      <c r="U18" s="5">
        <v>1476.1660020000063</v>
      </c>
      <c r="V18" s="5">
        <v>1436.5510061999983</v>
      </c>
      <c r="W18" s="5">
        <v>1464.680996400001</v>
      </c>
      <c r="X18" s="5">
        <v>1412.5297277999966</v>
      </c>
    </row>
    <row r="19" spans="1:24">
      <c r="A19" s="54" t="s">
        <v>128</v>
      </c>
      <c r="B19" s="54" t="s">
        <v>184</v>
      </c>
      <c r="C19" s="54" t="s">
        <v>185</v>
      </c>
      <c r="D19" s="5">
        <v>0</v>
      </c>
      <c r="E19" s="5">
        <v>0</v>
      </c>
      <c r="F19" s="5">
        <v>0</v>
      </c>
      <c r="G19" s="5">
        <v>0</v>
      </c>
      <c r="H19" s="5">
        <v>0</v>
      </c>
      <c r="I19" s="5">
        <v>726.01963463450147</v>
      </c>
      <c r="J19" s="5">
        <v>2559.2769814626099</v>
      </c>
      <c r="K19" s="5">
        <v>2269.5812581900259</v>
      </c>
      <c r="L19" s="5">
        <v>2360.7811056795176</v>
      </c>
      <c r="M19" s="5">
        <v>2450.9611798497763</v>
      </c>
      <c r="N19" s="5">
        <v>2419.3821689999945</v>
      </c>
      <c r="O19" s="5">
        <v>2572.2341554318359</v>
      </c>
      <c r="P19" s="5">
        <v>2470.9471374447635</v>
      </c>
      <c r="Q19" s="5">
        <v>2354.9487862136457</v>
      </c>
      <c r="R19" s="5">
        <v>2457.679515000013</v>
      </c>
      <c r="S19" s="5">
        <v>2431.7976097207966</v>
      </c>
      <c r="T19" s="5">
        <v>2528.9020105423433</v>
      </c>
      <c r="U19" s="5">
        <v>2305.106852146293</v>
      </c>
      <c r="V19" s="5">
        <v>2371.7833648597434</v>
      </c>
      <c r="W19" s="5">
        <v>2406.9310023397711</v>
      </c>
      <c r="X19" s="5">
        <v>2335.77996809243</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939.66080828761949</v>
      </c>
      <c r="J23" s="5">
        <v>1024.8723920833793</v>
      </c>
      <c r="K23" s="5">
        <v>919.71248607999871</v>
      </c>
      <c r="L23" s="5">
        <v>952.23307038000257</v>
      </c>
      <c r="M23" s="5">
        <v>956.81409539999629</v>
      </c>
      <c r="N23" s="5">
        <v>948.66860045999715</v>
      </c>
      <c r="O23" s="5">
        <v>2171.2380846784135</v>
      </c>
      <c r="P23" s="5">
        <v>2714.0632372862933</v>
      </c>
      <c r="Q23" s="5">
        <v>2648.9325312979863</v>
      </c>
      <c r="R23" s="5">
        <v>2692.4232606460714</v>
      </c>
      <c r="S23" s="5">
        <v>7508.3347127044108</v>
      </c>
      <c r="T23" s="5">
        <v>8341.5916304424463</v>
      </c>
      <c r="U23" s="5">
        <v>7580.0646993768578</v>
      </c>
      <c r="V23" s="5">
        <v>7781.4996699331159</v>
      </c>
      <c r="W23" s="5">
        <v>7807.1678013336214</v>
      </c>
      <c r="X23" s="5">
        <v>7719.2120018871101</v>
      </c>
    </row>
    <row r="24" spans="1:24">
      <c r="A24" s="54" t="s">
        <v>146</v>
      </c>
      <c r="B24" s="54" t="s">
        <v>194</v>
      </c>
      <c r="C24" s="54" t="s">
        <v>195</v>
      </c>
      <c r="D24" s="5">
        <v>0</v>
      </c>
      <c r="E24" s="5">
        <v>0</v>
      </c>
      <c r="F24" s="5">
        <v>0</v>
      </c>
      <c r="G24" s="5">
        <v>0</v>
      </c>
      <c r="H24" s="5">
        <v>0</v>
      </c>
      <c r="I24" s="5">
        <v>0</v>
      </c>
      <c r="J24" s="5">
        <v>0</v>
      </c>
      <c r="K24" s="5">
        <v>702.53123353248816</v>
      </c>
      <c r="L24" s="5">
        <v>743.47181647736045</v>
      </c>
      <c r="M24" s="5">
        <v>749.58973823796748</v>
      </c>
      <c r="N24" s="5">
        <v>748.93211931971462</v>
      </c>
      <c r="O24" s="5">
        <v>934.68847559999494</v>
      </c>
      <c r="P24" s="5">
        <v>915.36011749515046</v>
      </c>
      <c r="Q24" s="5">
        <v>866.42866439999955</v>
      </c>
      <c r="R24" s="5">
        <v>879.3706272477848</v>
      </c>
      <c r="S24" s="5">
        <v>858.05118330962682</v>
      </c>
      <c r="T24" s="5">
        <v>884.81339595973441</v>
      </c>
      <c r="U24" s="5">
        <v>810.42221200000165</v>
      </c>
      <c r="V24" s="5">
        <v>849.69149092922555</v>
      </c>
      <c r="W24" s="5">
        <v>866.28128773392325</v>
      </c>
      <c r="X24" s="5">
        <v>873.60208719999503</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0</v>
      </c>
      <c r="J27" s="5">
        <v>910.8022118865947</v>
      </c>
      <c r="K27" s="5">
        <v>820.96547480000527</v>
      </c>
      <c r="L27" s="5">
        <v>847.18214650055847</v>
      </c>
      <c r="M27" s="5">
        <v>835.36547015827659</v>
      </c>
      <c r="N27" s="5">
        <v>812.31809924327445</v>
      </c>
      <c r="O27" s="5">
        <v>891.67275601145855</v>
      </c>
      <c r="P27" s="5">
        <v>835.82990922006934</v>
      </c>
      <c r="Q27" s="5">
        <v>817.74454653832072</v>
      </c>
      <c r="R27" s="5">
        <v>2663.3887892396547</v>
      </c>
      <c r="S27" s="5">
        <v>2689.1590065718487</v>
      </c>
      <c r="T27" s="5">
        <v>2525.3921005170232</v>
      </c>
      <c r="U27" s="5">
        <v>2303.719418039911</v>
      </c>
      <c r="V27" s="5">
        <v>2387.6872722820967</v>
      </c>
      <c r="W27" s="5">
        <v>2331.1786376898203</v>
      </c>
      <c r="X27" s="5">
        <v>2279.0635229259365</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168.93627810413756</v>
      </c>
      <c r="I29" s="5">
        <v>2098.9150676707927</v>
      </c>
      <c r="J29" s="5">
        <v>2620.0162882684995</v>
      </c>
      <c r="K29" s="5">
        <v>2417.1526843225261</v>
      </c>
      <c r="L29" s="5">
        <v>2485.0074824829558</v>
      </c>
      <c r="M29" s="5">
        <v>2447.9731678790199</v>
      </c>
      <c r="N29" s="5">
        <v>2506.7584439681305</v>
      </c>
      <c r="O29" s="5">
        <v>2611.4637837751293</v>
      </c>
      <c r="P29" s="5">
        <v>2500.1661850875334</v>
      </c>
      <c r="Q29" s="5">
        <v>2502.0796294841039</v>
      </c>
      <c r="R29" s="5">
        <v>2508.5980616072125</v>
      </c>
      <c r="S29" s="5">
        <v>2502.9483302471049</v>
      </c>
      <c r="T29" s="5">
        <v>2455.1091182262135</v>
      </c>
      <c r="U29" s="5">
        <v>2353.595954371709</v>
      </c>
      <c r="V29" s="5">
        <v>2342.537195354374</v>
      </c>
      <c r="W29" s="5">
        <v>2340.8454113332918</v>
      </c>
      <c r="X29" s="5">
        <v>2361.3210524262313</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466.34339581971869</v>
      </c>
      <c r="I34" s="5">
        <v>478.04267243191373</v>
      </c>
      <c r="J34" s="5">
        <v>479.20498016196086</v>
      </c>
      <c r="K34" s="5">
        <v>443.26681286873151</v>
      </c>
      <c r="L34" s="5">
        <v>454.85830156759431</v>
      </c>
      <c r="M34" s="5">
        <v>448.95218480757313</v>
      </c>
      <c r="N34" s="5">
        <v>466.35582188645282</v>
      </c>
      <c r="O34" s="5">
        <v>464.07228494264911</v>
      </c>
      <c r="P34" s="5">
        <v>435.17882392995483</v>
      </c>
      <c r="Q34" s="5">
        <v>449.31340851522049</v>
      </c>
      <c r="R34" s="5">
        <v>449.05185212124132</v>
      </c>
      <c r="S34" s="5">
        <v>432.74421898009501</v>
      </c>
      <c r="T34" s="5">
        <v>1157.2997406989714</v>
      </c>
      <c r="U34" s="5">
        <v>1749.9472983932101</v>
      </c>
      <c r="V34" s="5">
        <v>1805.1505401418913</v>
      </c>
      <c r="W34" s="5">
        <v>1799.8288844800875</v>
      </c>
      <c r="X34" s="5">
        <v>1798.8265531806971</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v>
      </c>
      <c r="K38" s="5">
        <v>289.67010285000055</v>
      </c>
      <c r="L38" s="5">
        <v>299.07209265000097</v>
      </c>
      <c r="M38" s="5">
        <v>295.3830382499994</v>
      </c>
      <c r="N38" s="5">
        <v>293.47250354999977</v>
      </c>
      <c r="O38" s="5">
        <v>304.35127890000041</v>
      </c>
      <c r="P38" s="5">
        <v>315.56269275000051</v>
      </c>
      <c r="Q38" s="5">
        <v>288.32339579999996</v>
      </c>
      <c r="R38" s="5">
        <v>298.19626634999759</v>
      </c>
      <c r="S38" s="5">
        <v>287.00702789999946</v>
      </c>
      <c r="T38" s="5">
        <v>304.77683970000044</v>
      </c>
      <c r="U38" s="5">
        <v>291.80203635000095</v>
      </c>
      <c r="V38" s="5">
        <v>299.86147470000054</v>
      </c>
      <c r="W38" s="5">
        <v>294.94377960000088</v>
      </c>
      <c r="X38" s="5">
        <v>292.70548620000147</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2062.5389666450037</v>
      </c>
      <c r="F40" s="55">
        <v>2521.3033507550008</v>
      </c>
      <c r="G40" s="55">
        <v>2455.3638578499995</v>
      </c>
      <c r="H40" s="55">
        <v>6812.2646377913161</v>
      </c>
      <c r="I40" s="55">
        <v>11947.85011800533</v>
      </c>
      <c r="J40" s="55">
        <v>16694.198051344745</v>
      </c>
      <c r="K40" s="55">
        <v>16124.0762050762</v>
      </c>
      <c r="L40" s="55">
        <v>17917.675243267469</v>
      </c>
      <c r="M40" s="55">
        <v>20421.274966573004</v>
      </c>
      <c r="N40" s="55">
        <v>24164.36466448514</v>
      </c>
      <c r="O40" s="55">
        <v>34402.419790591412</v>
      </c>
      <c r="P40" s="55">
        <v>39690.140723530574</v>
      </c>
      <c r="Q40" s="55">
        <v>40573.056794936594</v>
      </c>
      <c r="R40" s="55">
        <v>58765.652747849497</v>
      </c>
      <c r="S40" s="55">
        <v>63611.928742817516</v>
      </c>
      <c r="T40" s="55">
        <v>66175.27245612831</v>
      </c>
      <c r="U40" s="55">
        <v>59705.273692673705</v>
      </c>
      <c r="V40" s="55">
        <v>64916.555864684778</v>
      </c>
      <c r="W40" s="55">
        <v>66821.535484035528</v>
      </c>
      <c r="X40" s="55">
        <v>71482.017675715586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3243.9906396107776</v>
      </c>
      <c r="I44" s="5">
        <v>3125.321127576266</v>
      </c>
      <c r="J44" s="5">
        <v>3010.1616535166563</v>
      </c>
      <c r="K44" s="5">
        <v>2964.6696514553173</v>
      </c>
      <c r="L44" s="5">
        <v>2990.9391979218831</v>
      </c>
      <c r="M44" s="5">
        <v>4345.4495276595117</v>
      </c>
      <c r="N44" s="5">
        <v>4470.4453237231601</v>
      </c>
      <c r="O44" s="5">
        <v>4259.1164743929821</v>
      </c>
      <c r="P44" s="5">
        <v>3748.117447665576</v>
      </c>
      <c r="Q44" s="5">
        <v>3790.0667588133756</v>
      </c>
      <c r="R44" s="5">
        <v>5193.3754131853048</v>
      </c>
      <c r="S44" s="5">
        <v>5051.6024941697979</v>
      </c>
      <c r="T44" s="5">
        <v>6064.8303578841133</v>
      </c>
      <c r="U44" s="5">
        <v>5764.2630916165381</v>
      </c>
      <c r="V44" s="5">
        <v>6027.4498818574011</v>
      </c>
      <c r="W44" s="5">
        <v>6337.3899670954597</v>
      </c>
      <c r="X44" s="5">
        <v>6305.9617595593445</v>
      </c>
    </row>
    <row r="45" spans="1:24">
      <c r="A45" s="54" t="s">
        <v>145</v>
      </c>
      <c r="B45" s="54" t="s">
        <v>158</v>
      </c>
      <c r="C45" s="54" t="s">
        <v>159</v>
      </c>
      <c r="D45" s="5">
        <v>0</v>
      </c>
      <c r="E45" s="5">
        <v>0</v>
      </c>
      <c r="F45" s="5">
        <v>0</v>
      </c>
      <c r="G45" s="5">
        <v>0</v>
      </c>
      <c r="H45" s="5">
        <v>0</v>
      </c>
      <c r="I45" s="5">
        <v>0</v>
      </c>
      <c r="J45" s="5">
        <v>0</v>
      </c>
      <c r="K45" s="5">
        <v>0</v>
      </c>
      <c r="L45" s="5">
        <v>0</v>
      </c>
      <c r="M45" s="5">
        <v>0</v>
      </c>
      <c r="N45" s="5">
        <v>149.60577433740926</v>
      </c>
      <c r="O45" s="5">
        <v>375.35006366856021</v>
      </c>
      <c r="P45" s="5">
        <v>339.32831144795995</v>
      </c>
      <c r="Q45" s="5">
        <v>365.81777048925591</v>
      </c>
      <c r="R45" s="5">
        <v>367.71761278507716</v>
      </c>
      <c r="S45" s="5">
        <v>361.13877348284353</v>
      </c>
      <c r="T45" s="5">
        <v>345.92858241436653</v>
      </c>
      <c r="U45" s="5">
        <v>329.24116135694118</v>
      </c>
      <c r="V45" s="5">
        <v>343.48770151078128</v>
      </c>
      <c r="W45" s="5">
        <v>348.86865016119327</v>
      </c>
      <c r="X45" s="5">
        <v>329.99971288480583</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3456.9193794470834</v>
      </c>
      <c r="I47" s="5">
        <v>3605.1920824898048</v>
      </c>
      <c r="J47" s="5">
        <v>3365.2007324007345</v>
      </c>
      <c r="K47" s="5">
        <v>3510.8390424427107</v>
      </c>
      <c r="L47" s="5">
        <v>3422.97220823625</v>
      </c>
      <c r="M47" s="5">
        <v>3509.2508574618232</v>
      </c>
      <c r="N47" s="5">
        <v>3721.017793040432</v>
      </c>
      <c r="O47" s="5">
        <v>3417.9514019378121</v>
      </c>
      <c r="P47" s="5">
        <v>3202.1263970087912</v>
      </c>
      <c r="Q47" s="5">
        <v>3302.5383811167135</v>
      </c>
      <c r="R47" s="5">
        <v>3201.1359740921389</v>
      </c>
      <c r="S47" s="5">
        <v>3341.3968970813849</v>
      </c>
      <c r="T47" s="5">
        <v>3218.580342821836</v>
      </c>
      <c r="U47" s="5">
        <v>3124.2346548565365</v>
      </c>
      <c r="V47" s="5">
        <v>3109.4052008940907</v>
      </c>
      <c r="W47" s="5">
        <v>3124.922494368428</v>
      </c>
      <c r="X47" s="5">
        <v>3202.1731187909518</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1822.7620911700858</v>
      </c>
      <c r="J49" s="5">
        <v>1678.4113412359568</v>
      </c>
      <c r="K49" s="5">
        <v>2749.4212775710394</v>
      </c>
      <c r="L49" s="5">
        <v>2722.1183194073087</v>
      </c>
      <c r="M49" s="5">
        <v>3199.3637990324373</v>
      </c>
      <c r="N49" s="5">
        <v>3208.9731350818047</v>
      </c>
      <c r="O49" s="5">
        <v>3072.5091432031682</v>
      </c>
      <c r="P49" s="5">
        <v>2911.7191672773142</v>
      </c>
      <c r="Q49" s="5">
        <v>2997.6312859021141</v>
      </c>
      <c r="R49" s="5">
        <v>2743.3296345659514</v>
      </c>
      <c r="S49" s="5">
        <v>2932.5544754951225</v>
      </c>
      <c r="T49" s="5">
        <v>2845.1474273988879</v>
      </c>
      <c r="U49" s="5">
        <v>2794.8851588429084</v>
      </c>
      <c r="V49" s="5">
        <v>2914.6339236012432</v>
      </c>
      <c r="W49" s="5">
        <v>2729.2529376462585</v>
      </c>
      <c r="X49" s="5">
        <v>2642.6389301856352</v>
      </c>
    </row>
    <row r="50" spans="1:24">
      <c r="A50" s="54" t="s">
        <v>145</v>
      </c>
      <c r="B50" s="54" t="s">
        <v>168</v>
      </c>
      <c r="C50" s="54" t="s">
        <v>169</v>
      </c>
      <c r="D50" s="5">
        <v>0</v>
      </c>
      <c r="E50" s="5">
        <v>0</v>
      </c>
      <c r="F50" s="5">
        <v>0</v>
      </c>
      <c r="G50" s="5">
        <v>0</v>
      </c>
      <c r="H50" s="5">
        <v>0</v>
      </c>
      <c r="I50" s="5">
        <v>0</v>
      </c>
      <c r="J50" s="5">
        <v>0</v>
      </c>
      <c r="K50" s="5">
        <v>0</v>
      </c>
      <c r="L50" s="5">
        <v>899.86206298908996</v>
      </c>
      <c r="M50" s="5">
        <v>891.30732463293305</v>
      </c>
      <c r="N50" s="5">
        <v>851.18045455679771</v>
      </c>
      <c r="O50" s="5">
        <v>814.50345071215463</v>
      </c>
      <c r="P50" s="5">
        <v>788.54723947692548</v>
      </c>
      <c r="Q50" s="5">
        <v>774.98271498929751</v>
      </c>
      <c r="R50" s="5">
        <v>769.74126312464944</v>
      </c>
      <c r="S50" s="5">
        <v>800.26043652450096</v>
      </c>
      <c r="T50" s="5">
        <v>753.06053925886442</v>
      </c>
      <c r="U50" s="5">
        <v>734.43385355488033</v>
      </c>
      <c r="V50" s="5">
        <v>777.58125169829384</v>
      </c>
      <c r="W50" s="5">
        <v>748.09621002153756</v>
      </c>
      <c r="X50" s="5">
        <v>688.97931647343785</v>
      </c>
    </row>
    <row r="51" spans="1:24">
      <c r="A51" s="54" t="s">
        <v>145</v>
      </c>
      <c r="B51" s="54" t="s">
        <v>170</v>
      </c>
      <c r="C51" s="54" t="s">
        <v>171</v>
      </c>
      <c r="D51" s="5">
        <v>0</v>
      </c>
      <c r="E51" s="5">
        <v>1806.2200449174043</v>
      </c>
      <c r="F51" s="5">
        <v>1805.7978564413222</v>
      </c>
      <c r="G51" s="5">
        <v>1760.1030312963289</v>
      </c>
      <c r="H51" s="5">
        <v>1817.6107589867331</v>
      </c>
      <c r="I51" s="5">
        <v>5381.9608354030743</v>
      </c>
      <c r="J51" s="5">
        <v>4958.2713018657187</v>
      </c>
      <c r="K51" s="5">
        <v>6024.6735440193461</v>
      </c>
      <c r="L51" s="5">
        <v>5907.5201114643824</v>
      </c>
      <c r="M51" s="5">
        <v>5908.601885699698</v>
      </c>
      <c r="N51" s="5">
        <v>5637.3038505407694</v>
      </c>
      <c r="O51" s="5">
        <v>8526.7345123854793</v>
      </c>
      <c r="P51" s="5">
        <v>8397.7719473091747</v>
      </c>
      <c r="Q51" s="5">
        <v>8093.7769483490092</v>
      </c>
      <c r="R51" s="5">
        <v>10668.981706753999</v>
      </c>
      <c r="S51" s="5">
        <v>11432.110022609451</v>
      </c>
      <c r="T51" s="5">
        <v>12305.027540323241</v>
      </c>
      <c r="U51" s="5">
        <v>15312.59294033681</v>
      </c>
      <c r="V51" s="5">
        <v>15091.678669201488</v>
      </c>
      <c r="W51" s="5">
        <v>15024.214482999527</v>
      </c>
      <c r="X51" s="5">
        <v>14185.866106866324</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3247.6710054436562</v>
      </c>
      <c r="N53" s="5">
        <v>7573.3933326637716</v>
      </c>
      <c r="O53" s="5">
        <v>13084.197569598169</v>
      </c>
      <c r="P53" s="5">
        <v>12759.646376580768</v>
      </c>
      <c r="Q53" s="5">
        <v>13570.612778920366</v>
      </c>
      <c r="R53" s="5">
        <v>14750.182066900978</v>
      </c>
      <c r="S53" s="5">
        <v>15033.483126758529</v>
      </c>
      <c r="T53" s="5">
        <v>15690.905392769144</v>
      </c>
      <c r="U53" s="5">
        <v>17214.395719575365</v>
      </c>
      <c r="V53" s="5">
        <v>16411.142122010504</v>
      </c>
      <c r="W53" s="5">
        <v>16167.225719396745</v>
      </c>
      <c r="X53" s="5">
        <v>14654.036117546206</v>
      </c>
    </row>
    <row r="54" spans="1:24">
      <c r="A54" s="54" t="s">
        <v>128</v>
      </c>
      <c r="B54" s="54" t="s">
        <v>176</v>
      </c>
      <c r="C54" s="54" t="s">
        <v>177</v>
      </c>
      <c r="D54" s="5">
        <v>0</v>
      </c>
      <c r="E54" s="5">
        <v>0</v>
      </c>
      <c r="F54" s="5">
        <v>0</v>
      </c>
      <c r="G54" s="5">
        <v>0</v>
      </c>
      <c r="H54" s="5">
        <v>0</v>
      </c>
      <c r="I54" s="5">
        <v>0</v>
      </c>
      <c r="J54" s="5">
        <v>2305.1726435936953</v>
      </c>
      <c r="K54" s="5">
        <v>2538.1225193514774</v>
      </c>
      <c r="L54" s="5">
        <v>2293.6347883719736</v>
      </c>
      <c r="M54" s="5">
        <v>2491.2174917622469</v>
      </c>
      <c r="N54" s="5">
        <v>2937.8100587470699</v>
      </c>
      <c r="O54" s="5">
        <v>3043.7187241831043</v>
      </c>
      <c r="P54" s="5">
        <v>3096.3594391199813</v>
      </c>
      <c r="Q54" s="5">
        <v>3107.7265009280086</v>
      </c>
      <c r="R54" s="5">
        <v>6959.8876923693042</v>
      </c>
      <c r="S54" s="5">
        <v>7074.1867537368425</v>
      </c>
      <c r="T54" s="5">
        <v>6644.5422387940416</v>
      </c>
      <c r="U54" s="5">
        <v>7474.0064393993853</v>
      </c>
      <c r="V54" s="5">
        <v>6527.3179714431226</v>
      </c>
      <c r="W54" s="5">
        <v>6749.6951571407117</v>
      </c>
      <c r="X54" s="5">
        <v>6449.9703569024196</v>
      </c>
    </row>
    <row r="55" spans="1:24">
      <c r="A55" s="54" t="s">
        <v>128</v>
      </c>
      <c r="B55" s="54" t="s">
        <v>178</v>
      </c>
      <c r="C55" s="54" t="s">
        <v>179</v>
      </c>
      <c r="D55" s="5">
        <v>0</v>
      </c>
      <c r="E55" s="5">
        <v>786.21255336150125</v>
      </c>
      <c r="F55" s="5">
        <v>821.11320929999533</v>
      </c>
      <c r="G55" s="5">
        <v>831.7400526587594</v>
      </c>
      <c r="H55" s="5">
        <v>849.57587375633079</v>
      </c>
      <c r="I55" s="5">
        <v>734.99885198416678</v>
      </c>
      <c r="J55" s="5">
        <v>736.23755822676424</v>
      </c>
      <c r="K55" s="5">
        <v>788.92080368759332</v>
      </c>
      <c r="L55" s="5">
        <v>732.10144053046668</v>
      </c>
      <c r="M55" s="5">
        <v>775.80585056028178</v>
      </c>
      <c r="N55" s="5">
        <v>793.51679615033424</v>
      </c>
      <c r="O55" s="5">
        <v>724.0211998946063</v>
      </c>
      <c r="P55" s="5">
        <v>755.61971164244255</v>
      </c>
      <c r="Q55" s="5">
        <v>762.15680954981337</v>
      </c>
      <c r="R55" s="5">
        <v>740.11837716844263</v>
      </c>
      <c r="S55" s="5">
        <v>672.6407685000695</v>
      </c>
      <c r="T55" s="5">
        <v>671.20322012403562</v>
      </c>
      <c r="U55" s="5">
        <v>759.95411565930158</v>
      </c>
      <c r="V55" s="5">
        <v>678.56834122440705</v>
      </c>
      <c r="W55" s="5">
        <v>730.90799051187935</v>
      </c>
      <c r="X55" s="5">
        <v>756.4076887518379</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340.47621091431796</v>
      </c>
      <c r="G60" s="5">
        <v>340.29178913054307</v>
      </c>
      <c r="H60" s="5">
        <v>358.49415904474722</v>
      </c>
      <c r="I60" s="5">
        <v>320.78414882249803</v>
      </c>
      <c r="J60" s="5">
        <v>288.35276808615578</v>
      </c>
      <c r="K60" s="5">
        <v>309.30810682686479</v>
      </c>
      <c r="L60" s="5">
        <v>292.37732928565339</v>
      </c>
      <c r="M60" s="5">
        <v>609.60475735405475</v>
      </c>
      <c r="N60" s="5">
        <v>910.84940963948475</v>
      </c>
      <c r="O60" s="5">
        <v>807.3502624820735</v>
      </c>
      <c r="P60" s="5">
        <v>870.71768115791235</v>
      </c>
      <c r="Q60" s="5">
        <v>869.43065918227239</v>
      </c>
      <c r="R60" s="5">
        <v>851.48893969477353</v>
      </c>
      <c r="S60" s="5">
        <v>827.71933896071403</v>
      </c>
      <c r="T60" s="5">
        <v>740.25797938640142</v>
      </c>
      <c r="U60" s="5">
        <v>821.5094758076591</v>
      </c>
      <c r="V60" s="5">
        <v>752.90395501185071</v>
      </c>
      <c r="W60" s="5">
        <v>795.95660899466031</v>
      </c>
      <c r="X60" s="5">
        <v>859.17658811947967</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681.61002517166514</v>
      </c>
      <c r="F63" s="5">
        <v>663.64295355086517</v>
      </c>
      <c r="G63" s="5">
        <v>691.62842620271169</v>
      </c>
      <c r="H63" s="5">
        <v>723.09672403599575</v>
      </c>
      <c r="I63" s="5">
        <v>671.66169810910355</v>
      </c>
      <c r="J63" s="5">
        <v>2175.641899481157</v>
      </c>
      <c r="K63" s="5">
        <v>2283.3630885525463</v>
      </c>
      <c r="L63" s="5">
        <v>2250.1666789426199</v>
      </c>
      <c r="M63" s="5">
        <v>2102.557406528616</v>
      </c>
      <c r="N63" s="5">
        <v>2070.2397467933797</v>
      </c>
      <c r="O63" s="5">
        <v>1954.9868277944215</v>
      </c>
      <c r="P63" s="5">
        <v>1955.5162021474446</v>
      </c>
      <c r="Q63" s="5">
        <v>1855.378763207101</v>
      </c>
      <c r="R63" s="5">
        <v>1912.6971655157561</v>
      </c>
      <c r="S63" s="5">
        <v>1716.7004886658212</v>
      </c>
      <c r="T63" s="5">
        <v>1730.1401020317028</v>
      </c>
      <c r="U63" s="5">
        <v>1948.5040997293404</v>
      </c>
      <c r="V63" s="5">
        <v>1824.6557386381596</v>
      </c>
      <c r="W63" s="5">
        <v>1815.998587412301</v>
      </c>
      <c r="X63" s="5">
        <v>1745.2902672663752</v>
      </c>
    </row>
    <row r="64" spans="1:24">
      <c r="A64" s="54" t="s">
        <v>146</v>
      </c>
      <c r="B64" s="54" t="s">
        <v>196</v>
      </c>
      <c r="C64" s="54" t="s">
        <v>197</v>
      </c>
      <c r="D64" s="5">
        <v>0</v>
      </c>
      <c r="E64" s="5">
        <v>452.47046093602609</v>
      </c>
      <c r="F64" s="5">
        <v>466.04005985336494</v>
      </c>
      <c r="G64" s="5">
        <v>489.1374575054088</v>
      </c>
      <c r="H64" s="5">
        <v>512.66395272959949</v>
      </c>
      <c r="I64" s="5">
        <v>490.88183004000018</v>
      </c>
      <c r="J64" s="5">
        <v>2219.5852894723339</v>
      </c>
      <c r="K64" s="5">
        <v>2322.9869576063102</v>
      </c>
      <c r="L64" s="5">
        <v>2932.8480613722977</v>
      </c>
      <c r="M64" s="5">
        <v>3939.6907672087291</v>
      </c>
      <c r="N64" s="5">
        <v>4412.7993527722247</v>
      </c>
      <c r="O64" s="5">
        <v>3625.6339325656468</v>
      </c>
      <c r="P64" s="5">
        <v>3676.4653546688833</v>
      </c>
      <c r="Q64" s="5">
        <v>3824.6088128585134</v>
      </c>
      <c r="R64" s="5">
        <v>4066.0811584562798</v>
      </c>
      <c r="S64" s="5">
        <v>6106.8214233939689</v>
      </c>
      <c r="T64" s="5">
        <v>5628.0080342730125</v>
      </c>
      <c r="U64" s="5">
        <v>6202.0998932811426</v>
      </c>
      <c r="V64" s="5">
        <v>9117.1402735571828</v>
      </c>
      <c r="W64" s="5">
        <v>10748.45299965983</v>
      </c>
      <c r="X64" s="5">
        <v>11856.10026993644</v>
      </c>
    </row>
    <row r="65" spans="1:24">
      <c r="A65" s="54" t="s">
        <v>146</v>
      </c>
      <c r="B65" s="54" t="s">
        <v>198</v>
      </c>
      <c r="C65" s="54" t="s">
        <v>199</v>
      </c>
      <c r="D65" s="5">
        <v>0</v>
      </c>
      <c r="E65" s="5">
        <v>0</v>
      </c>
      <c r="F65" s="5">
        <v>0</v>
      </c>
      <c r="G65" s="5">
        <v>0</v>
      </c>
      <c r="H65" s="5">
        <v>0</v>
      </c>
      <c r="I65" s="5">
        <v>0</v>
      </c>
      <c r="J65" s="5">
        <v>191.82839921025669</v>
      </c>
      <c r="K65" s="5">
        <v>979.30928416728727</v>
      </c>
      <c r="L65" s="5">
        <v>961.03677737857038</v>
      </c>
      <c r="M65" s="5">
        <v>1774.5639623391196</v>
      </c>
      <c r="N65" s="5">
        <v>3962.363752620568</v>
      </c>
      <c r="O65" s="5">
        <v>3382.1214571698465</v>
      </c>
      <c r="P65" s="5">
        <v>3993.27096262755</v>
      </c>
      <c r="Q65" s="5">
        <v>4530.6289267295806</v>
      </c>
      <c r="R65" s="5">
        <v>5308.0200456405846</v>
      </c>
      <c r="S65" s="5">
        <v>4850.4597673246844</v>
      </c>
      <c r="T65" s="5">
        <v>4851.1665089737826</v>
      </c>
      <c r="U65" s="5">
        <v>5098.4994884962462</v>
      </c>
      <c r="V65" s="5">
        <v>5012.5995177607565</v>
      </c>
      <c r="W65" s="5">
        <v>5106.3718156674604</v>
      </c>
      <c r="X65" s="5">
        <v>5894.4762720077424</v>
      </c>
    </row>
    <row r="66" spans="1:24">
      <c r="A66" s="54" t="s">
        <v>146</v>
      </c>
      <c r="B66" s="54" t="s">
        <v>200</v>
      </c>
      <c r="C66" s="54" t="s">
        <v>201</v>
      </c>
      <c r="D66" s="5">
        <v>0</v>
      </c>
      <c r="E66" s="5">
        <v>0</v>
      </c>
      <c r="F66" s="5">
        <v>0</v>
      </c>
      <c r="G66" s="5">
        <v>0</v>
      </c>
      <c r="H66" s="5">
        <v>0</v>
      </c>
      <c r="I66" s="5">
        <v>0</v>
      </c>
      <c r="J66" s="5">
        <v>1071.609346980905</v>
      </c>
      <c r="K66" s="5">
        <v>1069.3107809370938</v>
      </c>
      <c r="L66" s="5">
        <v>1043.1907451700265</v>
      </c>
      <c r="M66" s="5">
        <v>954.73713296790106</v>
      </c>
      <c r="N66" s="5">
        <v>938.58039766801335</v>
      </c>
      <c r="O66" s="5">
        <v>981.81235374310779</v>
      </c>
      <c r="P66" s="5">
        <v>944.7374200146653</v>
      </c>
      <c r="Q66" s="5">
        <v>857.10576761533957</v>
      </c>
      <c r="R66" s="5">
        <v>885.97396155850049</v>
      </c>
      <c r="S66" s="5">
        <v>811.94674097201244</v>
      </c>
      <c r="T66" s="5">
        <v>903.91268531243713</v>
      </c>
      <c r="U66" s="5">
        <v>925.1856873443304</v>
      </c>
      <c r="V66" s="5">
        <v>841.40586572901043</v>
      </c>
      <c r="W66" s="5">
        <v>841.93146982028941</v>
      </c>
      <c r="X66" s="5">
        <v>830.58735371959199</v>
      </c>
    </row>
    <row r="67" spans="1:24">
      <c r="A67" s="54" t="s">
        <v>147</v>
      </c>
      <c r="B67" s="54" t="s">
        <v>202</v>
      </c>
      <c r="C67" s="54" t="s">
        <v>203</v>
      </c>
      <c r="D67" s="5">
        <v>0</v>
      </c>
      <c r="E67" s="5">
        <v>0</v>
      </c>
      <c r="F67" s="5">
        <v>0</v>
      </c>
      <c r="G67" s="5">
        <v>0</v>
      </c>
      <c r="H67" s="5">
        <v>0</v>
      </c>
      <c r="I67" s="5">
        <v>0</v>
      </c>
      <c r="J67" s="5">
        <v>154.12334524909201</v>
      </c>
      <c r="K67" s="5">
        <v>164.47102351209978</v>
      </c>
      <c r="L67" s="5">
        <v>170.23523971068647</v>
      </c>
      <c r="M67" s="5">
        <v>915.89623891392307</v>
      </c>
      <c r="N67" s="5">
        <v>1318.2735579974878</v>
      </c>
      <c r="O67" s="5">
        <v>1158.3028210845673</v>
      </c>
      <c r="P67" s="5">
        <v>1217.1952082804764</v>
      </c>
      <c r="Q67" s="5">
        <v>1164.4383141700309</v>
      </c>
      <c r="R67" s="5">
        <v>1229.504892298253</v>
      </c>
      <c r="S67" s="5">
        <v>1174.9691084868982</v>
      </c>
      <c r="T67" s="5">
        <v>1811.6862100220583</v>
      </c>
      <c r="U67" s="5">
        <v>1948.0419464888873</v>
      </c>
      <c r="V67" s="5">
        <v>2280.9000311448581</v>
      </c>
      <c r="W67" s="5">
        <v>2165.5930906483982</v>
      </c>
      <c r="X67" s="5">
        <v>2344.5713918858546</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163.96384563701872</v>
      </c>
      <c r="I69" s="5">
        <v>1641.6490010255061</v>
      </c>
      <c r="J69" s="5">
        <v>2481.6133770951337</v>
      </c>
      <c r="K69" s="5">
        <v>2600.224932384725</v>
      </c>
      <c r="L69" s="5">
        <v>2557.2951985224217</v>
      </c>
      <c r="M69" s="5">
        <v>2506.1719217011764</v>
      </c>
      <c r="N69" s="5">
        <v>2614.092231952332</v>
      </c>
      <c r="O69" s="5">
        <v>2441.2959006685674</v>
      </c>
      <c r="P69" s="5">
        <v>2466.2595495923697</v>
      </c>
      <c r="Q69" s="5">
        <v>2453.4854153836654</v>
      </c>
      <c r="R69" s="5">
        <v>3869.6365850989182</v>
      </c>
      <c r="S69" s="5">
        <v>3729.1139046231337</v>
      </c>
      <c r="T69" s="5">
        <v>3380.3284817245308</v>
      </c>
      <c r="U69" s="5">
        <v>3628.6856856563568</v>
      </c>
      <c r="V69" s="5">
        <v>3569.0900791042286</v>
      </c>
      <c r="W69" s="5">
        <v>3527.1470239171858</v>
      </c>
      <c r="X69" s="5">
        <v>3661.5064495169713</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113.04053345512601</v>
      </c>
      <c r="S70" s="5">
        <v>837.04052471454872</v>
      </c>
      <c r="T70" s="5">
        <v>761.14130499548082</v>
      </c>
      <c r="U70" s="5">
        <v>829.96585627050047</v>
      </c>
      <c r="V70" s="5">
        <v>865.18061490912089</v>
      </c>
      <c r="W70" s="5">
        <v>819.53059595963907</v>
      </c>
      <c r="X70" s="5">
        <v>825.42683234427625</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268.80757262574201</v>
      </c>
      <c r="Q76" s="5">
        <v>650.61883411189467</v>
      </c>
      <c r="R76" s="5">
        <v>615.49205323231774</v>
      </c>
      <c r="S76" s="5">
        <v>634.19256729437814</v>
      </c>
      <c r="T76" s="5">
        <v>621.38700740499223</v>
      </c>
      <c r="U76" s="5">
        <v>542.14060828647484</v>
      </c>
      <c r="V76" s="5">
        <v>575.45469487834782</v>
      </c>
      <c r="W76" s="5">
        <v>229.4169687844537</v>
      </c>
      <c r="X76" s="5">
        <v>228.77434334058972</v>
      </c>
    </row>
    <row r="77" spans="1:24">
      <c r="A77" s="54" t="s">
        <v>148</v>
      </c>
      <c r="B77" s="54" t="s">
        <v>222</v>
      </c>
      <c r="C77" s="54" t="s">
        <v>223</v>
      </c>
      <c r="D77" s="5">
        <v>0</v>
      </c>
      <c r="E77" s="5">
        <v>0</v>
      </c>
      <c r="F77" s="5">
        <v>0</v>
      </c>
      <c r="G77" s="5">
        <v>0</v>
      </c>
      <c r="H77" s="5">
        <v>0</v>
      </c>
      <c r="I77" s="5">
        <v>0</v>
      </c>
      <c r="J77" s="5">
        <v>0</v>
      </c>
      <c r="K77" s="5">
        <v>0</v>
      </c>
      <c r="L77" s="5">
        <v>0</v>
      </c>
      <c r="M77" s="5">
        <v>0</v>
      </c>
      <c r="N77" s="5">
        <v>745.25096831633869</v>
      </c>
      <c r="O77" s="5">
        <v>697.21175797089336</v>
      </c>
      <c r="P77" s="5">
        <v>655.74610173040719</v>
      </c>
      <c r="Q77" s="5">
        <v>691.43106182523559</v>
      </c>
      <c r="R77" s="5">
        <v>727.03534648216157</v>
      </c>
      <c r="S77" s="5">
        <v>705.36765717287062</v>
      </c>
      <c r="T77" s="5">
        <v>688.40941641057816</v>
      </c>
      <c r="U77" s="5">
        <v>584.53489660417813</v>
      </c>
      <c r="V77" s="5">
        <v>628.8660629651896</v>
      </c>
      <c r="W77" s="5">
        <v>268.58436002563167</v>
      </c>
      <c r="X77" s="5">
        <v>274.63715925610239</v>
      </c>
    </row>
    <row r="78" spans="1:24">
      <c r="A78" s="54" t="s">
        <v>148</v>
      </c>
      <c r="B78" s="54" t="s">
        <v>224</v>
      </c>
      <c r="C78" s="54" t="s">
        <v>225</v>
      </c>
      <c r="D78" s="5">
        <v>0</v>
      </c>
      <c r="E78" s="5">
        <v>0</v>
      </c>
      <c r="F78" s="5">
        <v>514.89002019983013</v>
      </c>
      <c r="G78" s="5">
        <v>1137.2087375397687</v>
      </c>
      <c r="H78" s="5">
        <v>1779.0740776421894</v>
      </c>
      <c r="I78" s="5">
        <v>2480.1331717588409</v>
      </c>
      <c r="J78" s="5">
        <v>3285.7912003599276</v>
      </c>
      <c r="K78" s="5">
        <v>3493.2193857450279</v>
      </c>
      <c r="L78" s="5">
        <v>3963.5766210671841</v>
      </c>
      <c r="M78" s="5">
        <v>4378.8322303866771</v>
      </c>
      <c r="N78" s="5">
        <v>4730.2928436330103</v>
      </c>
      <c r="O78" s="5">
        <v>5179.7881328246031</v>
      </c>
      <c r="P78" s="5">
        <v>5562.077644804981</v>
      </c>
      <c r="Q78" s="5">
        <v>6321.1743856861885</v>
      </c>
      <c r="R78" s="5">
        <v>6916.484573562474</v>
      </c>
      <c r="S78" s="5">
        <v>7716.7482099491763</v>
      </c>
      <c r="T78" s="5">
        <v>8176.6721788517898</v>
      </c>
      <c r="U78" s="5">
        <v>9318.043102410782</v>
      </c>
      <c r="V78" s="5">
        <v>9608.3137327324584</v>
      </c>
      <c r="W78" s="5">
        <v>7416.7970879977402</v>
      </c>
      <c r="X78" s="5">
        <v>7283.831697031681</v>
      </c>
    </row>
    <row r="79" spans="1:24">
      <c r="A79" s="101" t="s">
        <v>229</v>
      </c>
      <c r="B79" s="101"/>
      <c r="C79" s="86"/>
      <c r="D79" s="55">
        <v>0</v>
      </c>
      <c r="E79" s="55">
        <v>3726.5130843865968</v>
      </c>
      <c r="F79" s="55">
        <v>4611.9603102596957</v>
      </c>
      <c r="G79" s="55">
        <v>5250.1094943335211</v>
      </c>
      <c r="H79" s="55">
        <v>12905.389410890475</v>
      </c>
      <c r="I79" s="55">
        <v>20275.344838379344</v>
      </c>
      <c r="J79" s="55">
        <v>27922.000856774484</v>
      </c>
      <c r="K79" s="55">
        <v>31798.840398259439</v>
      </c>
      <c r="L79" s="55">
        <v>33139.874780370817</v>
      </c>
      <c r="M79" s="55">
        <v>41550.722159652782</v>
      </c>
      <c r="N79" s="55">
        <v>51045.988780234395</v>
      </c>
      <c r="O79" s="55">
        <v>57546.605986279756</v>
      </c>
      <c r="P79" s="55">
        <v>57610.029735179378</v>
      </c>
      <c r="Q79" s="55">
        <v>59983.610889827782</v>
      </c>
      <c r="R79" s="55">
        <v>71889.924995940994</v>
      </c>
      <c r="S79" s="55">
        <v>75810.453479916745</v>
      </c>
      <c r="T79" s="55">
        <v>77832.335551175303</v>
      </c>
      <c r="U79" s="55">
        <v>85355.217875574555</v>
      </c>
      <c r="V79" s="55">
        <v>86957.775629872514</v>
      </c>
      <c r="W79" s="55">
        <v>85696.354218229346</v>
      </c>
      <c r="X79" s="55">
        <v>85020.411732386056</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1113.6849154081392</v>
      </c>
      <c r="C4" s="5">
        <v>105.7396072708968</v>
      </c>
      <c r="D4" s="5">
        <v>104.07089070530272</v>
      </c>
      <c r="E4" s="5">
        <v>98.159667034465414</v>
      </c>
      <c r="F4" s="5">
        <v>83.539067978981336</v>
      </c>
      <c r="G4" s="5">
        <v>72.582802777811466</v>
      </c>
      <c r="H4" s="5">
        <v>44.964131419085994</v>
      </c>
      <c r="I4" s="5">
        <v>50.729655585195118</v>
      </c>
      <c r="J4" s="5">
        <v>36.21286819785032</v>
      </c>
      <c r="K4" s="5">
        <v>37.557382049409192</v>
      </c>
      <c r="L4" s="5">
        <v>39.100493368530962</v>
      </c>
      <c r="M4" s="5">
        <v>38.787281817265878</v>
      </c>
      <c r="N4" s="5">
        <v>39.123296012947144</v>
      </c>
      <c r="O4" s="5">
        <v>40.449867988023499</v>
      </c>
      <c r="P4" s="5">
        <v>40.50634971965912</v>
      </c>
      <c r="Q4" s="5">
        <v>36.702851897271167</v>
      </c>
      <c r="R4" s="5">
        <v>36.017501856158397</v>
      </c>
      <c r="S4" s="5">
        <v>41.985427320692779</v>
      </c>
      <c r="T4" s="5">
        <v>39.286498927278821</v>
      </c>
      <c r="U4" s="5">
        <v>41.537003893209032</v>
      </c>
      <c r="V4" s="5">
        <v>43.488404237337342</v>
      </c>
      <c r="W4" s="5">
        <v>43.143865350766561</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1272.6125898996243</v>
      </c>
      <c r="C4" s="5">
        <v>128.21563285398722</v>
      </c>
      <c r="D4" s="5">
        <v>126.12342228746483</v>
      </c>
      <c r="E4" s="5">
        <v>123.23533724110776</v>
      </c>
      <c r="F4" s="5">
        <v>118.63320118999238</v>
      </c>
      <c r="G4" s="5">
        <v>105.5829368858933</v>
      </c>
      <c r="H4" s="5">
        <v>91.915548878784364</v>
      </c>
      <c r="I4" s="5">
        <v>85.155167862505948</v>
      </c>
      <c r="J4" s="5">
        <v>76.984729875720447</v>
      </c>
      <c r="K4" s="5">
        <v>74.33954667783172</v>
      </c>
      <c r="L4" s="5">
        <v>68.160331089057777</v>
      </c>
      <c r="M4" s="5">
        <v>55.564338581671315</v>
      </c>
      <c r="N4" s="5">
        <v>43.943327210744101</v>
      </c>
      <c r="O4" s="5">
        <v>43.258550474913996</v>
      </c>
      <c r="P4" s="5">
        <v>41.964414689926542</v>
      </c>
      <c r="Q4" s="5">
        <v>18.534076414305311</v>
      </c>
      <c r="R4" s="5">
        <v>11.525971334516878</v>
      </c>
      <c r="S4" s="5">
        <v>14.092399482161641</v>
      </c>
      <c r="T4" s="5">
        <v>12.60204167798682</v>
      </c>
      <c r="U4" s="5">
        <v>11.264765930158969</v>
      </c>
      <c r="V4" s="5">
        <v>12.495256321862776</v>
      </c>
      <c r="W4" s="5">
        <v>9.0215929390299667</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351294.5488306043</v>
      </c>
      <c r="D4" s="5">
        <v>341615.21605561965</v>
      </c>
      <c r="E4" s="5">
        <v>315133.19856844313</v>
      </c>
      <c r="F4" s="5">
        <v>254298.29658167288</v>
      </c>
      <c r="G4" s="5">
        <v>243223.86530568686</v>
      </c>
      <c r="H4" s="5">
        <v>197800.37924460359</v>
      </c>
      <c r="I4" s="5">
        <v>214106.50184010324</v>
      </c>
      <c r="J4" s="5">
        <v>96007.616233212451</v>
      </c>
      <c r="K4" s="5">
        <v>94137.447440160729</v>
      </c>
      <c r="L4" s="5">
        <v>92621.664076848916</v>
      </c>
      <c r="M4" s="5">
        <v>85980.29995262697</v>
      </c>
      <c r="N4" s="5">
        <v>72316.157358061289</v>
      </c>
      <c r="O4" s="5">
        <v>70402.991815731439</v>
      </c>
      <c r="P4" s="5">
        <v>69685.977639259785</v>
      </c>
      <c r="Q4" s="5">
        <v>61384.337689986336</v>
      </c>
      <c r="R4" s="5">
        <v>60664.561057629711</v>
      </c>
      <c r="S4" s="5">
        <v>56436.851887953184</v>
      </c>
      <c r="T4" s="5">
        <v>55838.008694601376</v>
      </c>
      <c r="U4" s="5">
        <v>55327.602281051964</v>
      </c>
      <c r="V4" s="5">
        <v>55520.854750730738</v>
      </c>
      <c r="W4" s="5">
        <v>55473.808791309413</v>
      </c>
      <c r="X4" s="19"/>
    </row>
    <row r="5" spans="1:24">
      <c r="A5" s="6" t="s">
        <v>77</v>
      </c>
      <c r="B5" s="6" t="s">
        <v>114</v>
      </c>
      <c r="C5" s="5">
        <v>105681.45584447561</v>
      </c>
      <c r="D5" s="5">
        <v>107505.4562370497</v>
      </c>
      <c r="E5" s="5">
        <v>110265.81992603929</v>
      </c>
      <c r="F5" s="5">
        <v>104195.83045719724</v>
      </c>
      <c r="G5" s="5">
        <v>74600.697199703864</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19446.099528398714</v>
      </c>
      <c r="D6" s="5">
        <v>19543.998815223211</v>
      </c>
      <c r="E6" s="5">
        <v>18483.412459765888</v>
      </c>
      <c r="F6" s="5">
        <v>18048.343189881056</v>
      </c>
      <c r="G6" s="5">
        <v>19592.118074809099</v>
      </c>
      <c r="H6" s="5">
        <v>47193.582344735994</v>
      </c>
      <c r="I6" s="5">
        <v>60994.388980015596</v>
      </c>
      <c r="J6" s="5">
        <v>96347.08618210943</v>
      </c>
      <c r="K6" s="5">
        <v>98145.033780553538</v>
      </c>
      <c r="L6" s="5">
        <v>100872.47494461485</v>
      </c>
      <c r="M6" s="5">
        <v>98323.015534109756</v>
      </c>
      <c r="N6" s="5">
        <v>101539.0778001357</v>
      </c>
      <c r="O6" s="5">
        <v>103428.49368969729</v>
      </c>
      <c r="P6" s="5">
        <v>102912.13151008973</v>
      </c>
      <c r="Q6" s="5">
        <v>97833.313142751547</v>
      </c>
      <c r="R6" s="5">
        <v>97962.886672217268</v>
      </c>
      <c r="S6" s="5">
        <v>94238.296934945945</v>
      </c>
      <c r="T6" s="5">
        <v>92738.986611391534</v>
      </c>
      <c r="U6" s="5">
        <v>84870.236945588957</v>
      </c>
      <c r="V6" s="5">
        <v>84824.671048389049</v>
      </c>
      <c r="W6" s="5">
        <v>84964.84551672246</v>
      </c>
      <c r="X6" s="19"/>
    </row>
    <row r="7" spans="1:24">
      <c r="A7" s="6" t="s">
        <v>77</v>
      </c>
      <c r="B7" s="6" t="s">
        <v>116</v>
      </c>
      <c r="C7" s="5">
        <v>972.95879781400663</v>
      </c>
      <c r="D7" s="5">
        <v>723.9949393588081</v>
      </c>
      <c r="E7" s="5">
        <v>1017.0130835769909</v>
      </c>
      <c r="F7" s="5">
        <v>1685.0437186957786</v>
      </c>
      <c r="G7" s="5">
        <v>2481.7803243582794</v>
      </c>
      <c r="H7" s="5">
        <v>11084.020355011973</v>
      </c>
      <c r="I7" s="5">
        <v>26257.316396688635</v>
      </c>
      <c r="J7" s="5">
        <v>150658.2796535113</v>
      </c>
      <c r="K7" s="5">
        <v>174652.83736928581</v>
      </c>
      <c r="L7" s="5">
        <v>202311.75524223185</v>
      </c>
      <c r="M7" s="5">
        <v>220090.2464087792</v>
      </c>
      <c r="N7" s="5">
        <v>267053.18639522488</v>
      </c>
      <c r="O7" s="5">
        <v>292286.26001708535</v>
      </c>
      <c r="P7" s="5">
        <v>294817.04222090455</v>
      </c>
      <c r="Q7" s="5">
        <v>275318.94939640356</v>
      </c>
      <c r="R7" s="5">
        <v>266434.07334298658</v>
      </c>
      <c r="S7" s="5">
        <v>372903.00698146468</v>
      </c>
      <c r="T7" s="5">
        <v>339086.00966600043</v>
      </c>
      <c r="U7" s="5">
        <v>385998.66419342248</v>
      </c>
      <c r="V7" s="5">
        <v>417328.27017237613</v>
      </c>
      <c r="W7" s="5">
        <v>410877.76942301786</v>
      </c>
      <c r="X7" s="19"/>
    </row>
    <row r="8" spans="1:24">
      <c r="A8" s="6" t="s">
        <v>77</v>
      </c>
      <c r="B8" s="6" t="s">
        <v>117</v>
      </c>
      <c r="C8" s="5">
        <v>118367.24609096737</v>
      </c>
      <c r="D8" s="5">
        <v>102426.93570573973</v>
      </c>
      <c r="E8" s="5">
        <v>98933.36693665979</v>
      </c>
      <c r="F8" s="5">
        <v>121012.35418068964</v>
      </c>
      <c r="G8" s="5">
        <v>103952.46859039589</v>
      </c>
      <c r="H8" s="5">
        <v>104355.18152841626</v>
      </c>
      <c r="I8" s="5">
        <v>76867.666359527851</v>
      </c>
      <c r="J8" s="5">
        <v>107439.15733773205</v>
      </c>
      <c r="K8" s="5">
        <v>100827.22851870871</v>
      </c>
      <c r="L8" s="5">
        <v>85357.4176638715</v>
      </c>
      <c r="M8" s="5">
        <v>85023.78468472301</v>
      </c>
      <c r="N8" s="5">
        <v>81310.705345416238</v>
      </c>
      <c r="O8" s="5">
        <v>84876.400140402809</v>
      </c>
      <c r="P8" s="5">
        <v>91357.364264802323</v>
      </c>
      <c r="Q8" s="5">
        <v>76158.886420404902</v>
      </c>
      <c r="R8" s="5">
        <v>86425.263139178904</v>
      </c>
      <c r="S8" s="5">
        <v>65128.090288705083</v>
      </c>
      <c r="T8" s="5">
        <v>101877.53573510854</v>
      </c>
      <c r="U8" s="5">
        <v>96439.223979903385</v>
      </c>
      <c r="V8" s="5">
        <v>82878.060872905131</v>
      </c>
      <c r="W8" s="5">
        <v>81510.602352057977</v>
      </c>
      <c r="X8" s="19"/>
    </row>
    <row r="9" spans="1:24">
      <c r="A9" s="6" t="s">
        <v>77</v>
      </c>
      <c r="B9" s="6" t="s">
        <v>118</v>
      </c>
      <c r="C9" s="5">
        <v>3219.9749681203261</v>
      </c>
      <c r="D9" s="5">
        <v>5212.4540059627016</v>
      </c>
      <c r="E9" s="5">
        <v>4887.3131799369403</v>
      </c>
      <c r="F9" s="5">
        <v>6086.5877447220855</v>
      </c>
      <c r="G9" s="5">
        <v>4794.7445325075778</v>
      </c>
      <c r="H9" s="5">
        <v>4971.2250732989969</v>
      </c>
      <c r="I9" s="5">
        <v>5025.8707280103599</v>
      </c>
      <c r="J9" s="5">
        <v>2030.779230667571</v>
      </c>
      <c r="K9" s="5">
        <v>1963.1739302704061</v>
      </c>
      <c r="L9" s="5">
        <v>1771.6636875948591</v>
      </c>
      <c r="M9" s="5">
        <v>1425.6102139858781</v>
      </c>
      <c r="N9" s="5">
        <v>1159.1277150515211</v>
      </c>
      <c r="O9" s="5">
        <v>994.46026732955363</v>
      </c>
      <c r="P9" s="5">
        <v>1001.8117660517787</v>
      </c>
      <c r="Q9" s="5">
        <v>1223.6701340427774</v>
      </c>
      <c r="R9" s="5">
        <v>1302.2939777783072</v>
      </c>
      <c r="S9" s="5">
        <v>699.89925706923339</v>
      </c>
      <c r="T9" s="5">
        <v>737.48959870450756</v>
      </c>
      <c r="U9" s="5">
        <v>474.06190744244208</v>
      </c>
      <c r="V9" s="5">
        <v>576.72890659337952</v>
      </c>
      <c r="W9" s="5">
        <v>400.85060086477989</v>
      </c>
      <c r="X9" s="19"/>
    </row>
    <row r="10" spans="1:24">
      <c r="A10" s="6" t="s">
        <v>77</v>
      </c>
      <c r="B10" s="6" t="s">
        <v>120</v>
      </c>
      <c r="C10" s="5">
        <v>129729.0045052096</v>
      </c>
      <c r="D10" s="5">
        <v>131136.89312639387</v>
      </c>
      <c r="E10" s="5">
        <v>139470.79692374254</v>
      </c>
      <c r="F10" s="5">
        <v>175747.29256910487</v>
      </c>
      <c r="G10" s="5">
        <v>192129.79766624331</v>
      </c>
      <c r="H10" s="5">
        <v>238482.39847923987</v>
      </c>
      <c r="I10" s="5">
        <v>231067.10418176229</v>
      </c>
      <c r="J10" s="5">
        <v>235979.74715491835</v>
      </c>
      <c r="K10" s="5">
        <v>231055.03886021898</v>
      </c>
      <c r="L10" s="5">
        <v>230614.0133173606</v>
      </c>
      <c r="M10" s="5">
        <v>230301.07811088653</v>
      </c>
      <c r="N10" s="5">
        <v>220109.03667777669</v>
      </c>
      <c r="O10" s="5">
        <v>222881.79170658111</v>
      </c>
      <c r="P10" s="5">
        <v>224456.10450878215</v>
      </c>
      <c r="Q10" s="5">
        <v>247100.4443896325</v>
      </c>
      <c r="R10" s="5">
        <v>251320.37620858339</v>
      </c>
      <c r="S10" s="5">
        <v>238595.95324514451</v>
      </c>
      <c r="T10" s="5">
        <v>249972.22754956849</v>
      </c>
      <c r="U10" s="5">
        <v>245035.62720195268</v>
      </c>
      <c r="V10" s="5">
        <v>243824.54835814601</v>
      </c>
      <c r="W10" s="5">
        <v>241388.38245954565</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728711.28856558993</v>
      </c>
      <c r="D12" s="17">
        <v>708164.94888534769</v>
      </c>
      <c r="E12" s="17">
        <v>688190.92107816448</v>
      </c>
      <c r="F12" s="17">
        <v>681073.74844196357</v>
      </c>
      <c r="G12" s="17">
        <v>640775.47169370484</v>
      </c>
      <c r="H12" s="17">
        <v>603886.78702530672</v>
      </c>
      <c r="I12" s="17">
        <v>614318.84848610801</v>
      </c>
      <c r="J12" s="17">
        <v>688462.66579215112</v>
      </c>
      <c r="K12" s="17">
        <v>700780.75989919819</v>
      </c>
      <c r="L12" s="17">
        <v>713548.98893252248</v>
      </c>
      <c r="M12" s="17">
        <v>721144.0349051113</v>
      </c>
      <c r="N12" s="17">
        <v>743487.29129166633</v>
      </c>
      <c r="O12" s="17">
        <v>774870.39763682766</v>
      </c>
      <c r="P12" s="17">
        <v>784230.43190989038</v>
      </c>
      <c r="Q12" s="17">
        <v>759019.6011732216</v>
      </c>
      <c r="R12" s="17">
        <v>764109.45439837419</v>
      </c>
      <c r="S12" s="17">
        <v>828002.09859528253</v>
      </c>
      <c r="T12" s="17">
        <v>840250.25785537483</v>
      </c>
      <c r="U12" s="17">
        <v>868145.41650936194</v>
      </c>
      <c r="V12" s="17">
        <v>884953.13410914037</v>
      </c>
      <c r="W12" s="17">
        <v>874616.25914351805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194098.13763926955</v>
      </c>
      <c r="D15" s="5">
        <v>190380.58220156567</v>
      </c>
      <c r="E15" s="5">
        <v>179588.21831159596</v>
      </c>
      <c r="F15" s="5">
        <v>121411.31165848323</v>
      </c>
      <c r="G15" s="5">
        <v>128188.45188664502</v>
      </c>
      <c r="H15" s="5">
        <v>86110.710556218284</v>
      </c>
      <c r="I15" s="5">
        <v>95821.035701688714</v>
      </c>
      <c r="J15" s="5">
        <v>26129.131663573666</v>
      </c>
      <c r="K15" s="5">
        <v>26342.978970996013</v>
      </c>
      <c r="L15" s="5">
        <v>26080.751309782103</v>
      </c>
      <c r="M15" s="5">
        <v>19930.653453184779</v>
      </c>
      <c r="N15" s="5">
        <v>8270.9430439346434</v>
      </c>
      <c r="O15" s="5">
        <v>8130.6675930392203</v>
      </c>
      <c r="P15" s="5">
        <v>8065.6931563115204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259.82510399999404</v>
      </c>
      <c r="D17" s="5">
        <v>259.8251039999941</v>
      </c>
      <c r="E17" s="5">
        <v>781.61086079999632</v>
      </c>
      <c r="F17" s="5">
        <v>519.65020799999206</v>
      </c>
      <c r="G17" s="5">
        <v>811.83166670247329</v>
      </c>
      <c r="H17" s="5">
        <v>10193.959387288744</v>
      </c>
      <c r="I17" s="5">
        <v>12552.797863749902</v>
      </c>
      <c r="J17" s="5">
        <v>24767.141134462279</v>
      </c>
      <c r="K17" s="5">
        <v>25180.006704769923</v>
      </c>
      <c r="L17" s="5">
        <v>25181.543826573859</v>
      </c>
      <c r="M17" s="5">
        <v>25530.143806359101</v>
      </c>
      <c r="N17" s="5">
        <v>25468.851684758818</v>
      </c>
      <c r="O17" s="5">
        <v>25539.877562072365</v>
      </c>
      <c r="P17" s="5">
        <v>25464.124709090433</v>
      </c>
      <c r="Q17" s="5">
        <v>25143.064929932149</v>
      </c>
      <c r="R17" s="5">
        <v>25035.641923175815</v>
      </c>
      <c r="S17" s="5">
        <v>25430.459906064974</v>
      </c>
      <c r="T17" s="5">
        <v>25377.564571068011</v>
      </c>
      <c r="U17" s="5">
        <v>25465.020890692154</v>
      </c>
      <c r="V17" s="5">
        <v>25452.569496122418</v>
      </c>
      <c r="W17" s="5">
        <v>25611.569467258989</v>
      </c>
    </row>
    <row r="18" spans="1:23">
      <c r="A18" s="6" t="s">
        <v>128</v>
      </c>
      <c r="B18" s="6" t="s">
        <v>116</v>
      </c>
      <c r="C18" s="5">
        <v>101.71116180523104</v>
      </c>
      <c r="D18" s="5">
        <v>10.964302311474942</v>
      </c>
      <c r="E18" s="5">
        <v>146.4885762824351</v>
      </c>
      <c r="F18" s="5">
        <v>516.19798253902525</v>
      </c>
      <c r="G18" s="5">
        <v>537.06806634589407</v>
      </c>
      <c r="H18" s="5">
        <v>2977.8498944591852</v>
      </c>
      <c r="I18" s="5">
        <v>7306.2852641267782</v>
      </c>
      <c r="J18" s="5">
        <v>90061.648428380911</v>
      </c>
      <c r="K18" s="5">
        <v>108684.04866834167</v>
      </c>
      <c r="L18" s="5">
        <v>118833.36891662267</v>
      </c>
      <c r="M18" s="5">
        <v>139091.39285027041</v>
      </c>
      <c r="N18" s="5">
        <v>169375.12723054932</v>
      </c>
      <c r="O18" s="5">
        <v>180681.28700460205</v>
      </c>
      <c r="P18" s="5">
        <v>174172.76883432397</v>
      </c>
      <c r="Q18" s="5">
        <v>161738.60896667975</v>
      </c>
      <c r="R18" s="5">
        <v>158758.15176222558</v>
      </c>
      <c r="S18" s="5">
        <v>205478.82990048791</v>
      </c>
      <c r="T18" s="5">
        <v>167060.03790534745</v>
      </c>
      <c r="U18" s="5">
        <v>198843.42341998342</v>
      </c>
      <c r="V18" s="5">
        <v>206970.20814834157</v>
      </c>
      <c r="W18" s="5">
        <v>209416.90651029031</v>
      </c>
    </row>
    <row r="19" spans="1:23">
      <c r="A19" s="6" t="s">
        <v>128</v>
      </c>
      <c r="B19" s="6" t="s">
        <v>117</v>
      </c>
      <c r="C19" s="5">
        <v>20170.953352036624</v>
      </c>
      <c r="D19" s="5">
        <v>18952.706863226773</v>
      </c>
      <c r="E19" s="5">
        <v>18145.777867977558</v>
      </c>
      <c r="F19" s="5">
        <v>28767.151704100572</v>
      </c>
      <c r="G19" s="5">
        <v>18850.411499315731</v>
      </c>
      <c r="H19" s="5">
        <v>21605.561172556376</v>
      </c>
      <c r="I19" s="5">
        <v>14526.876319971756</v>
      </c>
      <c r="J19" s="5">
        <v>33688.556730940996</v>
      </c>
      <c r="K19" s="5">
        <v>29162.673316444656</v>
      </c>
      <c r="L19" s="5">
        <v>19575.164216988102</v>
      </c>
      <c r="M19" s="5">
        <v>21078.788548595534</v>
      </c>
      <c r="N19" s="5">
        <v>18063.090690126832</v>
      </c>
      <c r="O19" s="5">
        <v>16857.203357271646</v>
      </c>
      <c r="P19" s="5">
        <v>23534.458637280924</v>
      </c>
      <c r="Q19" s="5">
        <v>18255.185092887008</v>
      </c>
      <c r="R19" s="5">
        <v>21280.636968893363</v>
      </c>
      <c r="S19" s="5">
        <v>10111.91776345194</v>
      </c>
      <c r="T19" s="5">
        <v>30311.717326981961</v>
      </c>
      <c r="U19" s="5">
        <v>26602.973436569846</v>
      </c>
      <c r="V19" s="5">
        <v>16612.104487202785</v>
      </c>
      <c r="W19" s="5">
        <v>18633.812516164347</v>
      </c>
    </row>
    <row r="20" spans="1:23">
      <c r="A20" s="6" t="s">
        <v>128</v>
      </c>
      <c r="B20" s="6" t="s">
        <v>118</v>
      </c>
      <c r="C20" s="5">
        <v>873.78103664817866</v>
      </c>
      <c r="D20" s="5">
        <v>1282.2534345267313</v>
      </c>
      <c r="E20" s="5">
        <v>1020.4467274188705</v>
      </c>
      <c r="F20" s="5">
        <v>1978.6128699550554</v>
      </c>
      <c r="G20" s="5">
        <v>1398.0977724592221</v>
      </c>
      <c r="H20" s="5">
        <v>1350.1048435312039</v>
      </c>
      <c r="I20" s="5">
        <v>1352.5842211780184</v>
      </c>
      <c r="J20" s="5">
        <v>575.70334822355744</v>
      </c>
      <c r="K20" s="5">
        <v>457.18640771241672</v>
      </c>
      <c r="L20" s="5">
        <v>361.91927583872763</v>
      </c>
      <c r="M20" s="5">
        <v>237.97546502294634</v>
      </c>
      <c r="N20" s="5">
        <v>223.7574697002847</v>
      </c>
      <c r="O20" s="5">
        <v>212.67664184542625</v>
      </c>
      <c r="P20" s="5">
        <v>242.05654766213766</v>
      </c>
      <c r="Q20" s="5">
        <v>320.02318660073661</v>
      </c>
      <c r="R20" s="5">
        <v>408.32674017195495</v>
      </c>
      <c r="S20" s="5">
        <v>147.6001313524491</v>
      </c>
      <c r="T20" s="5">
        <v>189.8559758407967</v>
      </c>
      <c r="U20" s="5">
        <v>95.422702894413689</v>
      </c>
      <c r="V20" s="5">
        <v>178.90132486502216</v>
      </c>
      <c r="W20" s="5">
        <v>119.51344650436097</v>
      </c>
    </row>
    <row r="21" spans="1:23">
      <c r="A21" s="6" t="s">
        <v>128</v>
      </c>
      <c r="B21" s="6" t="s">
        <v>120</v>
      </c>
      <c r="C21" s="5">
        <v>14228.568072564287</v>
      </c>
      <c r="D21" s="5">
        <v>15739.943935347501</v>
      </c>
      <c r="E21" s="5">
        <v>16364.686828933847</v>
      </c>
      <c r="F21" s="5">
        <v>52658.178159070478</v>
      </c>
      <c r="G21" s="5">
        <v>54533.657062290054</v>
      </c>
      <c r="H21" s="5">
        <v>81540.972911697958</v>
      </c>
      <c r="I21" s="5">
        <v>76497.945213810657</v>
      </c>
      <c r="J21" s="5">
        <v>83008.08411897326</v>
      </c>
      <c r="K21" s="5">
        <v>76093.819955226092</v>
      </c>
      <c r="L21" s="5">
        <v>78651.89797056801</v>
      </c>
      <c r="M21" s="5">
        <v>75370.402847439473</v>
      </c>
      <c r="N21" s="5">
        <v>76949.937590028727</v>
      </c>
      <c r="O21" s="5">
        <v>78899.454985178279</v>
      </c>
      <c r="P21" s="5">
        <v>80921.052634172738</v>
      </c>
      <c r="Q21" s="5">
        <v>95392.328982915948</v>
      </c>
      <c r="R21" s="5">
        <v>96101.701450236636</v>
      </c>
      <c r="S21" s="5">
        <v>90548.909318651029</v>
      </c>
      <c r="T21" s="5">
        <v>97731.451025236733</v>
      </c>
      <c r="U21" s="5">
        <v>89501.188972885968</v>
      </c>
      <c r="V21" s="5">
        <v>91880.441067964537</v>
      </c>
      <c r="W21" s="5">
        <v>87558.004903080175</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229732.97636632386</v>
      </c>
      <c r="D23" s="17">
        <v>226626.27584097814</v>
      </c>
      <c r="E23" s="17">
        <v>216047.22917300867</v>
      </c>
      <c r="F23" s="17">
        <v>205851.10258214833</v>
      </c>
      <c r="G23" s="17">
        <v>204319.51795375839</v>
      </c>
      <c r="H23" s="17">
        <v>203779.15876575175</v>
      </c>
      <c r="I23" s="17">
        <v>208057.52458452582</v>
      </c>
      <c r="J23" s="17">
        <v>258230.26542455467</v>
      </c>
      <c r="K23" s="17">
        <v>265920.71402349079</v>
      </c>
      <c r="L23" s="17">
        <v>268684.64551637345</v>
      </c>
      <c r="M23" s="17">
        <v>281239.35697087226</v>
      </c>
      <c r="N23" s="17">
        <v>298351.70770909858</v>
      </c>
      <c r="O23" s="17">
        <v>310321.16714400903</v>
      </c>
      <c r="P23" s="17">
        <v>312400.15451884171</v>
      </c>
      <c r="Q23" s="17">
        <v>300849.2111590156</v>
      </c>
      <c r="R23" s="17">
        <v>301584.45884470333</v>
      </c>
      <c r="S23" s="17">
        <v>331717.71702000831</v>
      </c>
      <c r="T23" s="17">
        <v>320670.62680447492</v>
      </c>
      <c r="U23" s="17">
        <v>340508.02942302579</v>
      </c>
      <c r="V23" s="17">
        <v>341094.22452449636</v>
      </c>
      <c r="W23" s="17">
        <v>341339.8068432982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157196.41119133483</v>
      </c>
      <c r="D26" s="5">
        <v>151234.63385405391</v>
      </c>
      <c r="E26" s="5">
        <v>135544.98025684714</v>
      </c>
      <c r="F26" s="5">
        <v>132886.98492318962</v>
      </c>
      <c r="G26" s="5">
        <v>115035.4134190418</v>
      </c>
      <c r="H26" s="5">
        <v>111689.66868838534</v>
      </c>
      <c r="I26" s="5">
        <v>118285.4661384145</v>
      </c>
      <c r="J26" s="5">
        <v>69878.484569638793</v>
      </c>
      <c r="K26" s="5">
        <v>67794.468469164713</v>
      </c>
      <c r="L26" s="5">
        <v>66540.912767066795</v>
      </c>
      <c r="M26" s="5">
        <v>66049.646499442199</v>
      </c>
      <c r="N26" s="5">
        <v>64045.214314126642</v>
      </c>
      <c r="O26" s="5">
        <v>62272.324222692223</v>
      </c>
      <c r="P26" s="5">
        <v>61620.284482948256</v>
      </c>
      <c r="Q26" s="5">
        <v>61384.337689986336</v>
      </c>
      <c r="R26" s="5">
        <v>60664.561057629711</v>
      </c>
      <c r="S26" s="5">
        <v>56436.851887953184</v>
      </c>
      <c r="T26" s="5">
        <v>55838.008694601376</v>
      </c>
      <c r="U26" s="5">
        <v>55327.602281051964</v>
      </c>
      <c r="V26" s="5">
        <v>55520.854750730738</v>
      </c>
      <c r="W26" s="5">
        <v>55473.808791309413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8811.4894316390328</v>
      </c>
      <c r="D28" s="5">
        <v>8811.4894316390328</v>
      </c>
      <c r="E28" s="5">
        <v>10084.438066751141</v>
      </c>
      <c r="F28" s="5">
        <v>9637.9881961710344</v>
      </c>
      <c r="G28" s="5">
        <v>11698.785917037134</v>
      </c>
      <c r="H28" s="5">
        <v>21505.212861065665</v>
      </c>
      <c r="I28" s="5">
        <v>27955.41124012024</v>
      </c>
      <c r="J28" s="5">
        <v>60678.57574648851</v>
      </c>
      <c r="K28" s="5">
        <v>63724.37255430191</v>
      </c>
      <c r="L28" s="5">
        <v>62979.614345321119</v>
      </c>
      <c r="M28" s="5">
        <v>64745.869013743752</v>
      </c>
      <c r="N28" s="5">
        <v>64031.529385886301</v>
      </c>
      <c r="O28" s="5">
        <v>66059.928395464041</v>
      </c>
      <c r="P28" s="5">
        <v>65054.407352452348</v>
      </c>
      <c r="Q28" s="5">
        <v>63948.707877568784</v>
      </c>
      <c r="R28" s="5">
        <v>64153.43121352014</v>
      </c>
      <c r="S28" s="5">
        <v>66126.707964238827</v>
      </c>
      <c r="T28" s="5">
        <v>66350.26944084742</v>
      </c>
      <c r="U28" s="5">
        <v>59405.216054896802</v>
      </c>
      <c r="V28" s="5">
        <v>59372.10155226662</v>
      </c>
      <c r="W28" s="5">
        <v>59353.276049463464</v>
      </c>
    </row>
    <row r="29" spans="1:23">
      <c r="A29" s="6" t="s">
        <v>145</v>
      </c>
      <c r="B29" s="6" t="s">
        <v>116</v>
      </c>
      <c r="C29" s="5">
        <v>0</v>
      </c>
      <c r="D29" s="5">
        <v>0</v>
      </c>
      <c r="E29" s="5">
        <v>28.215622474410999</v>
      </c>
      <c r="F29" s="5">
        <v>163.93724730968219</v>
      </c>
      <c r="G29" s="5">
        <v>668.88441794491268</v>
      </c>
      <c r="H29" s="5">
        <v>1740.9843809555434</v>
      </c>
      <c r="I29" s="5">
        <v>2604.1058425188121</v>
      </c>
      <c r="J29" s="5">
        <v>53207.605459853628</v>
      </c>
      <c r="K29" s="5">
        <v>59796.492638206</v>
      </c>
      <c r="L29" s="5">
        <v>67909.679691653786</v>
      </c>
      <c r="M29" s="5">
        <v>76465.333655297785</v>
      </c>
      <c r="N29" s="5">
        <v>89013.823102661278</v>
      </c>
      <c r="O29" s="5">
        <v>101623.50395831208</v>
      </c>
      <c r="P29" s="5">
        <v>110404.39390142199</v>
      </c>
      <c r="Q29" s="5">
        <v>103688.8951254117</v>
      </c>
      <c r="R29" s="5">
        <v>100748.16356572007</v>
      </c>
      <c r="S29" s="5">
        <v>134427.78682643338</v>
      </c>
      <c r="T29" s="5">
        <v>147174.7141281011</v>
      </c>
      <c r="U29" s="5">
        <v>162387.7583346297</v>
      </c>
      <c r="V29" s="5">
        <v>166036.89696272864</v>
      </c>
      <c r="W29" s="5">
        <v>176254.73523528111</v>
      </c>
    </row>
    <row r="30" spans="1:23">
      <c r="A30" s="6" t="s">
        <v>145</v>
      </c>
      <c r="B30" s="6" t="s">
        <v>117</v>
      </c>
      <c r="C30" s="5">
        <v>5116.3214818663328</v>
      </c>
      <c r="D30" s="5">
        <v>5110.4763890943386</v>
      </c>
      <c r="E30" s="5">
        <v>5104.6312961763269</v>
      </c>
      <c r="F30" s="5">
        <v>5098.7862033313259</v>
      </c>
      <c r="G30" s="5">
        <v>5092.9411105593199</v>
      </c>
      <c r="H30" s="5">
        <v>5087.0960177143343</v>
      </c>
      <c r="I30" s="5">
        <v>5081.2509248693223</v>
      </c>
      <c r="J30" s="5">
        <v>5075.4058320973172</v>
      </c>
      <c r="K30" s="5">
        <v>5069.5607391793255</v>
      </c>
      <c r="L30" s="5">
        <v>5063.7156464073232</v>
      </c>
      <c r="M30" s="5">
        <v>5057.870553562323</v>
      </c>
      <c r="N30" s="5">
        <v>5052.0254607173183</v>
      </c>
      <c r="O30" s="5">
        <v>5046.1803679453242</v>
      </c>
      <c r="P30" s="5">
        <v>5040.3352751003267</v>
      </c>
      <c r="Q30" s="5">
        <v>5034.4901822553229</v>
      </c>
      <c r="R30" s="5">
        <v>5028.6450894103236</v>
      </c>
      <c r="S30" s="5">
        <v>1892.406598964172</v>
      </c>
      <c r="T30" s="5">
        <v>1890.2043826331719</v>
      </c>
      <c r="U30" s="5">
        <v>1888.0021663021696</v>
      </c>
      <c r="V30" s="5">
        <v>1885.7999499711714</v>
      </c>
      <c r="W30" s="5">
        <v>1883.5977335671694</v>
      </c>
    </row>
    <row r="31" spans="1:23">
      <c r="A31" s="6" t="s">
        <v>145</v>
      </c>
      <c r="B31" s="6" t="s">
        <v>118</v>
      </c>
      <c r="C31" s="5">
        <v>2346.1939314721471</v>
      </c>
      <c r="D31" s="5">
        <v>3930.2005714359702</v>
      </c>
      <c r="E31" s="5">
        <v>3866.8664525180698</v>
      </c>
      <c r="F31" s="5">
        <v>4107.9748747670301</v>
      </c>
      <c r="G31" s="5">
        <v>3396.6467600483556</v>
      </c>
      <c r="H31" s="5">
        <v>3621.1202297677933</v>
      </c>
      <c r="I31" s="5">
        <v>3673.2865068323422</v>
      </c>
      <c r="J31" s="5">
        <v>1455.0758824440136</v>
      </c>
      <c r="K31" s="5">
        <v>1505.9875225579895</v>
      </c>
      <c r="L31" s="5">
        <v>1409.7444117561315</v>
      </c>
      <c r="M31" s="5">
        <v>1187.6347489629318</v>
      </c>
      <c r="N31" s="5">
        <v>935.37024535123646</v>
      </c>
      <c r="O31" s="5">
        <v>781.78362548412736</v>
      </c>
      <c r="P31" s="5">
        <v>759.75521838964107</v>
      </c>
      <c r="Q31" s="5">
        <v>903.64694744204064</v>
      </c>
      <c r="R31" s="5">
        <v>893.96723760635223</v>
      </c>
      <c r="S31" s="5">
        <v>552.29912571678426</v>
      </c>
      <c r="T31" s="5">
        <v>547.63362286371091</v>
      </c>
      <c r="U31" s="5">
        <v>378.63920454802843</v>
      </c>
      <c r="V31" s="5">
        <v>397.82758172835736</v>
      </c>
      <c r="W31" s="5">
        <v>281.33715436041899</v>
      </c>
    </row>
    <row r="32" spans="1:23">
      <c r="A32" s="6" t="s">
        <v>145</v>
      </c>
      <c r="B32" s="6" t="s">
        <v>120</v>
      </c>
      <c r="C32" s="5">
        <v>44696.248291755372</v>
      </c>
      <c r="D32" s="5">
        <v>47092.11115404353</v>
      </c>
      <c r="E32" s="5">
        <v>54781.876733894358</v>
      </c>
      <c r="F32" s="5">
        <v>54146.889934990031</v>
      </c>
      <c r="G32" s="5">
        <v>58764.859148132069</v>
      </c>
      <c r="H32" s="5">
        <v>62724.691962139485</v>
      </c>
      <c r="I32" s="5">
        <v>59350.174802763555</v>
      </c>
      <c r="J32" s="5">
        <v>60341.311044006972</v>
      </c>
      <c r="K32" s="5">
        <v>59980.915021016983</v>
      </c>
      <c r="L32" s="5">
        <v>60474.339228388999</v>
      </c>
      <c r="M32" s="5">
        <v>59503.797713928507</v>
      </c>
      <c r="N32" s="5">
        <v>60414.217735566999</v>
      </c>
      <c r="O32" s="5">
        <v>57902.073007368126</v>
      </c>
      <c r="P32" s="5">
        <v>58237.504042237786</v>
      </c>
      <c r="Q32" s="5">
        <v>60968.788349641443</v>
      </c>
      <c r="R32" s="5">
        <v>63812.078573058323</v>
      </c>
      <c r="S32" s="5">
        <v>60690.11392718245</v>
      </c>
      <c r="T32" s="5">
        <v>60765.711046996745</v>
      </c>
      <c r="U32" s="5">
        <v>60361.492531087963</v>
      </c>
      <c r="V32" s="5">
        <v>60945.968883238798</v>
      </c>
      <c r="W32" s="5">
        <v>59008.14527391718</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218166.66432806768</v>
      </c>
      <c r="D34" s="17">
        <v>216178.91140026678</v>
      </c>
      <c r="E34" s="17">
        <v>209411.00842866144</v>
      </c>
      <c r="F34" s="17">
        <v>206042.56137975873</v>
      </c>
      <c r="G34" s="17">
        <v>194657.53077276357</v>
      </c>
      <c r="H34" s="17">
        <v>206368.77414002814</v>
      </c>
      <c r="I34" s="17">
        <v>216949.69545551878</v>
      </c>
      <c r="J34" s="17">
        <v>250636.4585345292</v>
      </c>
      <c r="K34" s="17">
        <v>257871.7969444269</v>
      </c>
      <c r="L34" s="17">
        <v>264378.00609059416</v>
      </c>
      <c r="M34" s="17">
        <v>273010.1521849375</v>
      </c>
      <c r="N34" s="17">
        <v>283492.18024430977</v>
      </c>
      <c r="O34" s="17">
        <v>293685.79357726593</v>
      </c>
      <c r="P34" s="17">
        <v>301116.68027255038</v>
      </c>
      <c r="Q34" s="17">
        <v>295928.8661723056</v>
      </c>
      <c r="R34" s="17">
        <v>295300.84673694492</v>
      </c>
      <c r="S34" s="17">
        <v>320126.16633048881</v>
      </c>
      <c r="T34" s="17">
        <v>332566.54131604353</v>
      </c>
      <c r="U34" s="17">
        <v>339748.7105725166</v>
      </c>
      <c r="V34" s="17">
        <v>344159.44968066429</v>
      </c>
      <c r="W34" s="17">
        <v>352254.90023789875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105681.45584447561</v>
      </c>
      <c r="D38" s="5">
        <v>107505.4562370497</v>
      </c>
      <c r="E38" s="5">
        <v>110265.81992603929</v>
      </c>
      <c r="F38" s="5">
        <v>104195.83045719724</v>
      </c>
      <c r="G38" s="5">
        <v>74600.697199703864</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55.597674726268203</v>
      </c>
      <c r="D39" s="5">
        <v>37.268694830771388</v>
      </c>
      <c r="E39" s="5">
        <v>16.002402398324996</v>
      </c>
      <c r="F39" s="5">
        <v>26.869370142909656</v>
      </c>
      <c r="G39" s="5">
        <v>118.3785198203061</v>
      </c>
      <c r="H39" s="5">
        <v>422.96904966814003</v>
      </c>
      <c r="I39" s="5">
        <v>3027.2152930096909</v>
      </c>
      <c r="J39" s="5">
        <v>473.73681502552461</v>
      </c>
      <c r="K39" s="5">
        <v>383.32163752376943</v>
      </c>
      <c r="L39" s="5">
        <v>562.23335824436481</v>
      </c>
      <c r="M39" s="5">
        <v>301.45387319349049</v>
      </c>
      <c r="N39" s="5">
        <v>372.62194672803724</v>
      </c>
      <c r="O39" s="5">
        <v>297.38155081601388</v>
      </c>
      <c r="P39" s="5">
        <v>655.19242681903154</v>
      </c>
      <c r="Q39" s="5">
        <v>348.2543445371474</v>
      </c>
      <c r="R39" s="5">
        <v>379.47860027129587</v>
      </c>
      <c r="S39" s="5">
        <v>2681.1290646421207</v>
      </c>
      <c r="T39" s="5">
        <v>1011.1525994760743</v>
      </c>
      <c r="U39" s="5">
        <v>0</v>
      </c>
      <c r="V39" s="5">
        <v>0</v>
      </c>
      <c r="W39" s="5">
        <v>0</v>
      </c>
    </row>
    <row r="40" spans="1:23">
      <c r="A40" s="6" t="s">
        <v>146</v>
      </c>
      <c r="B40" s="6" t="s">
        <v>116</v>
      </c>
      <c r="C40" s="5">
        <v>325.70383007600122</v>
      </c>
      <c r="D40" s="5">
        <v>167.98836904804523</v>
      </c>
      <c r="E40" s="5">
        <v>78.828860054619994</v>
      </c>
      <c r="F40" s="5">
        <v>61.855391342352249</v>
      </c>
      <c r="G40" s="5">
        <v>391.568492214922</v>
      </c>
      <c r="H40" s="5">
        <v>1617.7818204031969</v>
      </c>
      <c r="I40" s="5">
        <v>9238.9210499070741</v>
      </c>
      <c r="J40" s="5">
        <v>4243.5756281250042</v>
      </c>
      <c r="K40" s="5">
        <v>3937.0515009533792</v>
      </c>
      <c r="L40" s="5">
        <v>11321.797972554961</v>
      </c>
      <c r="M40" s="5">
        <v>2836.8036758954299</v>
      </c>
      <c r="N40" s="5">
        <v>4777.674444298329</v>
      </c>
      <c r="O40" s="5">
        <v>6356.7999298210389</v>
      </c>
      <c r="P40" s="5">
        <v>5887.1863633803741</v>
      </c>
      <c r="Q40" s="5">
        <v>6558.4938791529585</v>
      </c>
      <c r="R40" s="5">
        <v>3579.2279293180377</v>
      </c>
      <c r="S40" s="5">
        <v>22839.325323393059</v>
      </c>
      <c r="T40" s="5">
        <v>16792.016744391749</v>
      </c>
      <c r="U40" s="5">
        <v>16885.172318235462</v>
      </c>
      <c r="V40" s="5">
        <v>34785.64651902741</v>
      </c>
      <c r="W40" s="5">
        <v>17904.029133370394</v>
      </c>
    </row>
    <row r="41" spans="1:23">
      <c r="A41" s="6" t="s">
        <v>146</v>
      </c>
      <c r="B41" s="6" t="s">
        <v>117</v>
      </c>
      <c r="C41" s="5">
        <v>23238.352486636821</v>
      </c>
      <c r="D41" s="5">
        <v>21562.364838252739</v>
      </c>
      <c r="E41" s="5">
        <v>20457.444164917182</v>
      </c>
      <c r="F41" s="5">
        <v>25798.150247791997</v>
      </c>
      <c r="G41" s="5">
        <v>20016.507885704261</v>
      </c>
      <c r="H41" s="5">
        <v>23105.610312504996</v>
      </c>
      <c r="I41" s="5">
        <v>14008.733526825268</v>
      </c>
      <c r="J41" s="5">
        <v>28320.565829409246</v>
      </c>
      <c r="K41" s="5">
        <v>26662.519239726189</v>
      </c>
      <c r="L41" s="5">
        <v>21027.986231706349</v>
      </c>
      <c r="M41" s="5">
        <v>22978.585383036436</v>
      </c>
      <c r="N41" s="5">
        <v>21315.745903985196</v>
      </c>
      <c r="O41" s="5">
        <v>20212.439287716345</v>
      </c>
      <c r="P41" s="5">
        <v>24938.729111210956</v>
      </c>
      <c r="Q41" s="5">
        <v>19232.155708031638</v>
      </c>
      <c r="R41" s="5">
        <v>22840.125964094092</v>
      </c>
      <c r="S41" s="5">
        <v>13840.691345695466</v>
      </c>
      <c r="T41" s="5">
        <v>27994.411938166941</v>
      </c>
      <c r="U41" s="5">
        <v>26378.288053733057</v>
      </c>
      <c r="V41" s="5">
        <v>20785.258282258819</v>
      </c>
      <c r="W41" s="5">
        <v>22707.383789951309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39491.441024000567</v>
      </c>
      <c r="D43" s="5">
        <v>35138.19815840802</v>
      </c>
      <c r="E43" s="5">
        <v>35274.775603850321</v>
      </c>
      <c r="F43" s="5">
        <v>35838.942822911013</v>
      </c>
      <c r="G43" s="5">
        <v>43417.216655397118</v>
      </c>
      <c r="H43" s="5">
        <v>58467.381380632178</v>
      </c>
      <c r="I43" s="5">
        <v>57668.719954596549</v>
      </c>
      <c r="J43" s="5">
        <v>54268.756105573986</v>
      </c>
      <c r="K43" s="5">
        <v>54804.565900260124</v>
      </c>
      <c r="L43" s="5">
        <v>51700.087023190259</v>
      </c>
      <c r="M43" s="5">
        <v>53637.583389814055</v>
      </c>
      <c r="N43" s="5">
        <v>43681.410761202031</v>
      </c>
      <c r="O43" s="5">
        <v>46811.307551310492</v>
      </c>
      <c r="P43" s="5">
        <v>46113.03272391182</v>
      </c>
      <c r="Q43" s="5">
        <v>48276.535963845243</v>
      </c>
      <c r="R43" s="5">
        <v>48842.074623303553</v>
      </c>
      <c r="S43" s="5">
        <v>47303.217707854375</v>
      </c>
      <c r="T43" s="5">
        <v>50699.042502842254</v>
      </c>
      <c r="U43" s="5">
        <v>53640.590412427264</v>
      </c>
      <c r="V43" s="5">
        <v>53343.641708174393</v>
      </c>
      <c r="W43" s="5">
        <v>55851.635925680486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168792.55085991527</v>
      </c>
      <c r="D45" s="17">
        <v>164411.27629758927</v>
      </c>
      <c r="E45" s="17">
        <v>166092.87095725973</v>
      </c>
      <c r="F45" s="17">
        <v>165921.64828938551</v>
      </c>
      <c r="G45" s="17">
        <v>138544.36875284047</v>
      </c>
      <c r="H45" s="17">
        <v>83613.742563208507</v>
      </c>
      <c r="I45" s="17">
        <v>83943.589824338589</v>
      </c>
      <c r="J45" s="17">
        <v>87306.634378133764</v>
      </c>
      <c r="K45" s="17">
        <v>85787.458278463455</v>
      </c>
      <c r="L45" s="17">
        <v>84612.104585695924</v>
      </c>
      <c r="M45" s="17">
        <v>79754.42632193942</v>
      </c>
      <c r="N45" s="17">
        <v>70147.453056213591</v>
      </c>
      <c r="O45" s="17">
        <v>73677.928319663886</v>
      </c>
      <c r="P45" s="17">
        <v>77594.140625322179</v>
      </c>
      <c r="Q45" s="17">
        <v>74415.439895566989</v>
      </c>
      <c r="R45" s="17">
        <v>75640.907116986986</v>
      </c>
      <c r="S45" s="17">
        <v>86664.363441585025</v>
      </c>
      <c r="T45" s="17">
        <v>96496.623784877011</v>
      </c>
      <c r="U45" s="17">
        <v>96904.050784395775</v>
      </c>
      <c r="V45" s="17">
        <v>108914.54650946063</v>
      </c>
      <c r="W45" s="17">
        <v>96463.048849002196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10319.187318033419</v>
      </c>
      <c r="D50" s="5">
        <v>10435.415584753409</v>
      </c>
      <c r="E50" s="5">
        <v>7601.361129816426</v>
      </c>
      <c r="F50" s="5">
        <v>7863.8354155671223</v>
      </c>
      <c r="G50" s="5">
        <v>6963.1219712491875</v>
      </c>
      <c r="H50" s="5">
        <v>15071.441046713446</v>
      </c>
      <c r="I50" s="5">
        <v>17458.96458313577</v>
      </c>
      <c r="J50" s="5">
        <v>10427.63248613311</v>
      </c>
      <c r="K50" s="5">
        <v>8857.3328839579353</v>
      </c>
      <c r="L50" s="5">
        <v>12149.083414475508</v>
      </c>
      <c r="M50" s="5">
        <v>7745.548840813417</v>
      </c>
      <c r="N50" s="5">
        <v>11666.074782762538</v>
      </c>
      <c r="O50" s="5">
        <v>11531.306181344855</v>
      </c>
      <c r="P50" s="5">
        <v>11738.407021727931</v>
      </c>
      <c r="Q50" s="5">
        <v>8393.2859907134589</v>
      </c>
      <c r="R50" s="5">
        <v>8394.3349352500081</v>
      </c>
      <c r="S50" s="5">
        <v>0</v>
      </c>
      <c r="T50" s="5">
        <v>0</v>
      </c>
      <c r="U50" s="5">
        <v>0</v>
      </c>
      <c r="V50" s="5">
        <v>0</v>
      </c>
      <c r="W50" s="5">
        <v>0</v>
      </c>
    </row>
    <row r="51" spans="1:23">
      <c r="A51" s="6" t="s">
        <v>147</v>
      </c>
      <c r="B51" s="6" t="s">
        <v>116</v>
      </c>
      <c r="C51" s="5">
        <v>545.54380593277449</v>
      </c>
      <c r="D51" s="5">
        <v>545.0422679992879</v>
      </c>
      <c r="E51" s="5">
        <v>763.48002476552483</v>
      </c>
      <c r="F51" s="5">
        <v>943.05309750471895</v>
      </c>
      <c r="G51" s="5">
        <v>884.25934785255106</v>
      </c>
      <c r="H51" s="5">
        <v>4747.404259194047</v>
      </c>
      <c r="I51" s="5">
        <v>7108.0042401359715</v>
      </c>
      <c r="J51" s="5">
        <v>3145.4501371518086</v>
      </c>
      <c r="K51" s="5">
        <v>2235.2445617847302</v>
      </c>
      <c r="L51" s="5">
        <v>4246.9086614004855</v>
      </c>
      <c r="M51" s="5">
        <v>1696.716227315578</v>
      </c>
      <c r="N51" s="5">
        <v>3886.5616177159991</v>
      </c>
      <c r="O51" s="5">
        <v>3624.6691243502455</v>
      </c>
      <c r="P51" s="5">
        <v>4352.6931217781666</v>
      </c>
      <c r="Q51" s="5">
        <v>3332.9514251591841</v>
      </c>
      <c r="R51" s="5">
        <v>3348.5300857228576</v>
      </c>
      <c r="S51" s="5">
        <v>10157.064931150295</v>
      </c>
      <c r="T51" s="5">
        <v>8059.2408881602169</v>
      </c>
      <c r="U51" s="5">
        <v>7882.3101205739931</v>
      </c>
      <c r="V51" s="5">
        <v>9535.5185422784834</v>
      </c>
      <c r="W51" s="5">
        <v>7302.0985440760569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22819.168999393303</v>
      </c>
      <c r="D54" s="5">
        <v>22002.295217880681</v>
      </c>
      <c r="E54" s="5">
        <v>22424.531020242935</v>
      </c>
      <c r="F54" s="5">
        <v>21702.186918688312</v>
      </c>
      <c r="G54" s="5">
        <v>23779.994840213451</v>
      </c>
      <c r="H54" s="5">
        <v>22767.300672974088</v>
      </c>
      <c r="I54" s="5">
        <v>21051.65010512446</v>
      </c>
      <c r="J54" s="5">
        <v>21884.425301797593</v>
      </c>
      <c r="K54" s="5">
        <v>22371.422137530459</v>
      </c>
      <c r="L54" s="5">
        <v>21667.502964758227</v>
      </c>
      <c r="M54" s="5">
        <v>22228.20714058157</v>
      </c>
      <c r="N54" s="5">
        <v>20438.286937330631</v>
      </c>
      <c r="O54" s="5">
        <v>21593.751989118864</v>
      </c>
      <c r="P54" s="5">
        <v>20153.854546995652</v>
      </c>
      <c r="Q54" s="5">
        <v>23222.712150688931</v>
      </c>
      <c r="R54" s="5">
        <v>23095.024264692722</v>
      </c>
      <c r="S54" s="5">
        <v>21312.49418512893</v>
      </c>
      <c r="T54" s="5">
        <v>22188.963003159755</v>
      </c>
      <c r="U54" s="5">
        <v>23268.048899479702</v>
      </c>
      <c r="V54" s="5">
        <v>22579.121503967512</v>
      </c>
      <c r="W54" s="5">
        <v>23253.763478673132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33683.900123359497</v>
      </c>
      <c r="D56" s="17">
        <v>32982.753070633378</v>
      </c>
      <c r="E56" s="17">
        <v>30789.372174824886</v>
      </c>
      <c r="F56" s="17">
        <v>30509.075431760153</v>
      </c>
      <c r="G56" s="17">
        <v>31627.37615931519</v>
      </c>
      <c r="H56" s="17">
        <v>42586.145978881585</v>
      </c>
      <c r="I56" s="17">
        <v>45618.618928396201</v>
      </c>
      <c r="J56" s="17">
        <v>35457.507925082515</v>
      </c>
      <c r="K56" s="17">
        <v>33463.999583273122</v>
      </c>
      <c r="L56" s="17">
        <v>38063.495040634225</v>
      </c>
      <c r="M56" s="17">
        <v>31670.472208710562</v>
      </c>
      <c r="N56" s="17">
        <v>35990.923337809167</v>
      </c>
      <c r="O56" s="17">
        <v>36749.727294813965</v>
      </c>
      <c r="P56" s="17">
        <v>36244.954690501749</v>
      </c>
      <c r="Q56" s="17">
        <v>34948.949566561576</v>
      </c>
      <c r="R56" s="17">
        <v>34837.889285665588</v>
      </c>
      <c r="S56" s="17">
        <v>31469.559116279226</v>
      </c>
      <c r="T56" s="17">
        <v>30248.203891319972</v>
      </c>
      <c r="U56" s="17">
        <v>31150.359020053693</v>
      </c>
      <c r="V56" s="17">
        <v>32114.640046245993</v>
      </c>
      <c r="W56" s="17">
        <v>30555.862022749188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69841.618770427609</v>
      </c>
      <c r="D63" s="5">
        <v>56801.387615165877</v>
      </c>
      <c r="E63" s="5">
        <v>55225.513607588706</v>
      </c>
      <c r="F63" s="5">
        <v>61348.266025465738</v>
      </c>
      <c r="G63" s="5">
        <v>59992.608094816547</v>
      </c>
      <c r="H63" s="5">
        <v>54556.914025640566</v>
      </c>
      <c r="I63" s="5">
        <v>43250.80558786152</v>
      </c>
      <c r="J63" s="5">
        <v>40354.628945284501</v>
      </c>
      <c r="K63" s="5">
        <v>39932.475223358531</v>
      </c>
      <c r="L63" s="5">
        <v>39690.551568769741</v>
      </c>
      <c r="M63" s="5">
        <v>35908.540199528703</v>
      </c>
      <c r="N63" s="5">
        <v>36879.843290586898</v>
      </c>
      <c r="O63" s="5">
        <v>42760.577127469514</v>
      </c>
      <c r="P63" s="5">
        <v>37843.841241210088</v>
      </c>
      <c r="Q63" s="5">
        <v>33637.055437230934</v>
      </c>
      <c r="R63" s="5">
        <v>37275.855116781124</v>
      </c>
      <c r="S63" s="5">
        <v>39283.074580593486</v>
      </c>
      <c r="T63" s="5">
        <v>41681.202087326463</v>
      </c>
      <c r="U63" s="5">
        <v>41569.960323298314</v>
      </c>
      <c r="V63" s="5">
        <v>43594.89815347235</v>
      </c>
      <c r="W63" s="5">
        <v>38285.808312375157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8493.5781174960212</v>
      </c>
      <c r="D65" s="5">
        <v>11164.344660714129</v>
      </c>
      <c r="E65" s="5">
        <v>10624.926736821055</v>
      </c>
      <c r="F65" s="5">
        <v>11401.09473344511</v>
      </c>
      <c r="G65" s="5">
        <v>11634.069960210669</v>
      </c>
      <c r="H65" s="5">
        <v>12982.051551796214</v>
      </c>
      <c r="I65" s="5">
        <v>16498.614105467179</v>
      </c>
      <c r="J65" s="5">
        <v>16477.170584566687</v>
      </c>
      <c r="K65" s="5">
        <v>17804.315846185291</v>
      </c>
      <c r="L65" s="5">
        <v>18120.186130455015</v>
      </c>
      <c r="M65" s="5">
        <v>19561.087019122984</v>
      </c>
      <c r="N65" s="5">
        <v>18625.183653648281</v>
      </c>
      <c r="O65" s="5">
        <v>17675.204173605351</v>
      </c>
      <c r="P65" s="5">
        <v>19030.660561464047</v>
      </c>
      <c r="Q65" s="5">
        <v>19240.078942540953</v>
      </c>
      <c r="R65" s="5">
        <v>19469.497297292157</v>
      </c>
      <c r="S65" s="5">
        <v>18741.218106327717</v>
      </c>
      <c r="T65" s="5">
        <v>18587.059971333008</v>
      </c>
      <c r="U65" s="5">
        <v>18264.306386071734</v>
      </c>
      <c r="V65" s="5">
        <v>15075.375194800696</v>
      </c>
      <c r="W65" s="5">
        <v>15716.832878194668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78335.196887923637</v>
      </c>
      <c r="D67" s="17">
        <v>67965.73227588</v>
      </c>
      <c r="E67" s="17">
        <v>65850.440344409755</v>
      </c>
      <c r="F67" s="17">
        <v>72749.360758910843</v>
      </c>
      <c r="G67" s="17">
        <v>71626.678055027209</v>
      </c>
      <c r="H67" s="17">
        <v>67538.965577436786</v>
      </c>
      <c r="I67" s="17">
        <v>59749.419693328702</v>
      </c>
      <c r="J67" s="17">
        <v>56831.799529851189</v>
      </c>
      <c r="K67" s="17">
        <v>57736.791069543819</v>
      </c>
      <c r="L67" s="17">
        <v>57810.737699224759</v>
      </c>
      <c r="M67" s="17">
        <v>55469.627218651687</v>
      </c>
      <c r="N67" s="17">
        <v>55505.026944235178</v>
      </c>
      <c r="O67" s="17">
        <v>60435.781301074865</v>
      </c>
      <c r="P67" s="17">
        <v>56874.501802674131</v>
      </c>
      <c r="Q67" s="17">
        <v>52877.134379771887</v>
      </c>
      <c r="R67" s="17">
        <v>56745.352414073277</v>
      </c>
      <c r="S67" s="17">
        <v>58024.292686921202</v>
      </c>
      <c r="T67" s="17">
        <v>60268.262058659471</v>
      </c>
      <c r="U67" s="17">
        <v>59834.266709370044</v>
      </c>
      <c r="V67" s="17">
        <v>58670.273348273047</v>
      </c>
      <c r="W67" s="17">
        <v>54002.641190569826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417087.77318219299</v>
      </c>
      <c r="D4" s="5">
        <v>398733.92021095497</v>
      </c>
      <c r="E4" s="5">
        <v>389752.46417874179</v>
      </c>
      <c r="F4" s="5">
        <v>369240.06941895938</v>
      </c>
      <c r="G4" s="5">
        <v>335106.06062651146</v>
      </c>
      <c r="H4" s="5">
        <v>315350.75434618938</v>
      </c>
      <c r="I4" s="5">
        <v>316160.76199011982</v>
      </c>
      <c r="J4" s="5">
        <v>301341.43735877902</v>
      </c>
      <c r="K4" s="5">
        <v>304654.99054056342</v>
      </c>
      <c r="L4" s="5">
        <v>270810.65616355033</v>
      </c>
      <c r="M4" s="5">
        <v>215464.64777472845</v>
      </c>
      <c r="N4" s="5">
        <v>149382.40378063082</v>
      </c>
      <c r="O4" s="5">
        <v>149429.05066247212</v>
      </c>
      <c r="P4" s="5">
        <v>143804.46379451445</v>
      </c>
      <c r="Q4" s="5">
        <v>45886.241648966505</v>
      </c>
      <c r="R4" s="5">
        <v>43703.107368508994</v>
      </c>
      <c r="S4" s="5">
        <v>43715.301525161027</v>
      </c>
      <c r="T4" s="5">
        <v>44563.919542237389</v>
      </c>
      <c r="U4" s="5">
        <v>43409.029296508219</v>
      </c>
      <c r="V4" s="5">
        <v>41905.285678706183</v>
      </c>
      <c r="W4" s="5">
        <v>26260.954453995902</v>
      </c>
      <c r="X4" s="19"/>
    </row>
    <row r="5" spans="1:24">
      <c r="A5" s="6" t="s">
        <v>77</v>
      </c>
      <c r="B5" s="6" t="s">
        <v>114</v>
      </c>
      <c r="C5" s="5">
        <v>134532.06820510537</v>
      </c>
      <c r="D5" s="5">
        <v>141277.47217386906</v>
      </c>
      <c r="E5" s="5">
        <v>140828.6707034983</v>
      </c>
      <c r="F5" s="5">
        <v>142973.0633182025</v>
      </c>
      <c r="G5" s="5">
        <v>122991.2136529569</v>
      </c>
      <c r="H5" s="5">
        <v>87049.513342999839</v>
      </c>
      <c r="I5" s="5">
        <v>54515.530850520634</v>
      </c>
      <c r="J5" s="5">
        <v>43190.411012955497</v>
      </c>
      <c r="K5" s="5">
        <v>32383.723984590557</v>
      </c>
      <c r="L5" s="5">
        <v>31981.012977327486</v>
      </c>
      <c r="M5" s="5">
        <v>29704.910418305546</v>
      </c>
      <c r="N5" s="5">
        <v>29814.777887167766</v>
      </c>
      <c r="O5" s="5">
        <v>29921.519150852761</v>
      </c>
      <c r="P5" s="5">
        <v>29648.613101164359</v>
      </c>
      <c r="Q5" s="5">
        <v>25368.478834527847</v>
      </c>
      <c r="R5" s="5">
        <v>0</v>
      </c>
      <c r="S5" s="5">
        <v>0</v>
      </c>
      <c r="T5" s="5">
        <v>0</v>
      </c>
      <c r="U5" s="5">
        <v>0</v>
      </c>
      <c r="V5" s="5">
        <v>0</v>
      </c>
      <c r="W5" s="5">
        <v>0</v>
      </c>
      <c r="X5" s="19"/>
    </row>
    <row r="6" spans="1:24">
      <c r="A6" s="6" t="s">
        <v>77</v>
      </c>
      <c r="B6" s="6" t="s">
        <v>115</v>
      </c>
      <c r="C6" s="5">
        <v>19521.082487383173</v>
      </c>
      <c r="D6" s="5">
        <v>19551.569162059346</v>
      </c>
      <c r="E6" s="5">
        <v>17813.391107376461</v>
      </c>
      <c r="F6" s="5">
        <v>14489.426732238197</v>
      </c>
      <c r="G6" s="5">
        <v>15774.811059909842</v>
      </c>
      <c r="H6" s="5">
        <v>15893.968696518745</v>
      </c>
      <c r="I6" s="5">
        <v>33251.989991063136</v>
      </c>
      <c r="J6" s="5">
        <v>20229.605726788799</v>
      </c>
      <c r="K6" s="5">
        <v>21442.140456222158</v>
      </c>
      <c r="L6" s="5">
        <v>31154.483501542192</v>
      </c>
      <c r="M6" s="5">
        <v>33294.191730507067</v>
      </c>
      <c r="N6" s="5">
        <v>47893.615645182879</v>
      </c>
      <c r="O6" s="5">
        <v>44981.782258462168</v>
      </c>
      <c r="P6" s="5">
        <v>42259.594821707266</v>
      </c>
      <c r="Q6" s="5">
        <v>31626.589453197816</v>
      </c>
      <c r="R6" s="5">
        <v>33231.03030140209</v>
      </c>
      <c r="S6" s="5">
        <v>49205.915117636949</v>
      </c>
      <c r="T6" s="5">
        <v>45264.000619442842</v>
      </c>
      <c r="U6" s="5">
        <v>36546.832937140003</v>
      </c>
      <c r="V6" s="5">
        <v>51429.095243094831</v>
      </c>
      <c r="W6" s="5">
        <v>50829.515072988215</v>
      </c>
      <c r="X6" s="19"/>
    </row>
    <row r="7" spans="1:24">
      <c r="A7" s="6" t="s">
        <v>77</v>
      </c>
      <c r="B7" s="6" t="s">
        <v>116</v>
      </c>
      <c r="C7" s="5">
        <v>1268.7164016242918</v>
      </c>
      <c r="D7" s="5">
        <v>1015.9357916864254</v>
      </c>
      <c r="E7" s="5">
        <v>1683.8403765074061</v>
      </c>
      <c r="F7" s="5">
        <v>946.07635794335692</v>
      </c>
      <c r="G7" s="5">
        <v>1433.4214388613896</v>
      </c>
      <c r="H7" s="5">
        <v>1617.8396277540601</v>
      </c>
      <c r="I7" s="5">
        <v>10249.185530811448</v>
      </c>
      <c r="J7" s="5">
        <v>3721.8546176397977</v>
      </c>
      <c r="K7" s="5">
        <v>3369.7609553053526</v>
      </c>
      <c r="L7" s="5">
        <v>8392.6892459188402</v>
      </c>
      <c r="M7" s="5">
        <v>5549.6687586519383</v>
      </c>
      <c r="N7" s="5">
        <v>17374.862314282291</v>
      </c>
      <c r="O7" s="5">
        <v>10963.146372431736</v>
      </c>
      <c r="P7" s="5">
        <v>14685.997991202727</v>
      </c>
      <c r="Q7" s="5">
        <v>7947.3230534095455</v>
      </c>
      <c r="R7" s="5">
        <v>9127.7766183946751</v>
      </c>
      <c r="S7" s="5">
        <v>31838.276356525374</v>
      </c>
      <c r="T7" s="5">
        <v>13208.836203999566</v>
      </c>
      <c r="U7" s="5">
        <v>6099.1009547236781</v>
      </c>
      <c r="V7" s="5">
        <v>16750.71558818936</v>
      </c>
      <c r="W7" s="5">
        <v>10027.54963057657</v>
      </c>
      <c r="X7" s="19"/>
    </row>
    <row r="8" spans="1:24">
      <c r="A8" s="6" t="s">
        <v>77</v>
      </c>
      <c r="B8" s="6" t="s">
        <v>117</v>
      </c>
      <c r="C8" s="5">
        <v>118664.52857578031</v>
      </c>
      <c r="D8" s="5">
        <v>99731.391609943705</v>
      </c>
      <c r="E8" s="5">
        <v>99289.208817392471</v>
      </c>
      <c r="F8" s="5">
        <v>121134.03059114295</v>
      </c>
      <c r="G8" s="5">
        <v>113574.53624716277</v>
      </c>
      <c r="H8" s="5">
        <v>123958.54406163868</v>
      </c>
      <c r="I8" s="5">
        <v>92239.083246457827</v>
      </c>
      <c r="J8" s="5">
        <v>130025.59804978452</v>
      </c>
      <c r="K8" s="5">
        <v>127108.99614741222</v>
      </c>
      <c r="L8" s="5">
        <v>109724.38403420888</v>
      </c>
      <c r="M8" s="5">
        <v>108792.05924810059</v>
      </c>
      <c r="N8" s="5">
        <v>101755.90362930573</v>
      </c>
      <c r="O8" s="5">
        <v>100237.57423238354</v>
      </c>
      <c r="P8" s="5">
        <v>104843.19400125781</v>
      </c>
      <c r="Q8" s="5">
        <v>81955.896965568885</v>
      </c>
      <c r="R8" s="5">
        <v>82820.893064946475</v>
      </c>
      <c r="S8" s="5">
        <v>60891.225129115555</v>
      </c>
      <c r="T8" s="5">
        <v>87411.454308921937</v>
      </c>
      <c r="U8" s="5">
        <v>82522.307100916383</v>
      </c>
      <c r="V8" s="5">
        <v>68955.431749691488</v>
      </c>
      <c r="W8" s="5">
        <v>74345.271422473685</v>
      </c>
      <c r="X8" s="19"/>
    </row>
    <row r="9" spans="1:24">
      <c r="A9" s="6" t="s">
        <v>77</v>
      </c>
      <c r="B9" s="6" t="s">
        <v>118</v>
      </c>
      <c r="C9" s="5">
        <v>164.74201213284687</v>
      </c>
      <c r="D9" s="5">
        <v>1031.1322044084743</v>
      </c>
      <c r="E9" s="5">
        <v>1655.7427105481825</v>
      </c>
      <c r="F9" s="5">
        <v>3208.2726172737307</v>
      </c>
      <c r="G9" s="5">
        <v>9021.3594750743123</v>
      </c>
      <c r="H9" s="5">
        <v>10143.018956473346</v>
      </c>
      <c r="I9" s="5">
        <v>14539.532543735237</v>
      </c>
      <c r="J9" s="5">
        <v>8000.7012263161641</v>
      </c>
      <c r="K9" s="5">
        <v>10084.974646589246</v>
      </c>
      <c r="L9" s="5">
        <v>12686.345048684165</v>
      </c>
      <c r="M9" s="5">
        <v>12728.509243715649</v>
      </c>
      <c r="N9" s="5">
        <v>12302.855058525744</v>
      </c>
      <c r="O9" s="5">
        <v>11322.741350584876</v>
      </c>
      <c r="P9" s="5">
        <v>10945.853345495618</v>
      </c>
      <c r="Q9" s="5">
        <v>9605.8314973652396</v>
      </c>
      <c r="R9" s="5">
        <v>7901.0763052770753</v>
      </c>
      <c r="S9" s="5">
        <v>10116.421464108587</v>
      </c>
      <c r="T9" s="5">
        <v>6043.439468465248</v>
      </c>
      <c r="U9" s="5">
        <v>7318.2019993778358</v>
      </c>
      <c r="V9" s="5">
        <v>7206.7872830080078</v>
      </c>
      <c r="W9" s="5">
        <v>8394.9821749604525</v>
      </c>
      <c r="X9" s="19"/>
    </row>
    <row r="10" spans="1:24">
      <c r="A10" s="6" t="s">
        <v>77</v>
      </c>
      <c r="B10" s="6" t="s">
        <v>120</v>
      </c>
      <c r="C10" s="5">
        <v>77844.743469228386</v>
      </c>
      <c r="D10" s="5">
        <v>81324.87229830226</v>
      </c>
      <c r="E10" s="5">
        <v>84590.468286306175</v>
      </c>
      <c r="F10" s="5">
        <v>87797.39179491422</v>
      </c>
      <c r="G10" s="5">
        <v>114589.29332780636</v>
      </c>
      <c r="H10" s="5">
        <v>133051.75094733361</v>
      </c>
      <c r="I10" s="5">
        <v>149983.22886481998</v>
      </c>
      <c r="J10" s="5">
        <v>163050.76463712851</v>
      </c>
      <c r="K10" s="5">
        <v>167022.05217243871</v>
      </c>
      <c r="L10" s="5">
        <v>190052.56705027033</v>
      </c>
      <c r="M10" s="5">
        <v>222419.45107270079</v>
      </c>
      <c r="N10" s="5">
        <v>234858.11866493209</v>
      </c>
      <c r="O10" s="5">
        <v>232382.56765841789</v>
      </c>
      <c r="P10" s="5">
        <v>238481.30534375465</v>
      </c>
      <c r="Q10" s="5">
        <v>276061.8537698033</v>
      </c>
      <c r="R10" s="5">
        <v>282694.63276302861</v>
      </c>
      <c r="S10" s="5">
        <v>279044.6743711473</v>
      </c>
      <c r="T10" s="5">
        <v>300512.81841464847</v>
      </c>
      <c r="U10" s="5">
        <v>300281.43329284398</v>
      </c>
      <c r="V10" s="5">
        <v>294445.91133555828</v>
      </c>
      <c r="W10" s="5">
        <v>293745.99838505068</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769083.65433344746</v>
      </c>
      <c r="D12" s="17">
        <v>742666.29345122422</v>
      </c>
      <c r="E12" s="17">
        <v>735613.78618037072</v>
      </c>
      <c r="F12" s="17">
        <v>739788.33083067439</v>
      </c>
      <c r="G12" s="17">
        <v>712490.69582828309</v>
      </c>
      <c r="H12" s="17">
        <v>687065.38997890765</v>
      </c>
      <c r="I12" s="17">
        <v>670939.31301752804</v>
      </c>
      <c r="J12" s="17">
        <v>669560.37262939219</v>
      </c>
      <c r="K12" s="17">
        <v>666066.6389031217</v>
      </c>
      <c r="L12" s="17">
        <v>654802.13802150218</v>
      </c>
      <c r="M12" s="17">
        <v>627953.43824671011</v>
      </c>
      <c r="N12" s="17">
        <v>593382.53698002733</v>
      </c>
      <c r="O12" s="17">
        <v>579238.38168560504</v>
      </c>
      <c r="P12" s="17">
        <v>584669.02239909687</v>
      </c>
      <c r="Q12" s="17">
        <v>478452.21522283915</v>
      </c>
      <c r="R12" s="17">
        <v>459478.51642155793</v>
      </c>
      <c r="S12" s="17">
        <v>474811.81396369485</v>
      </c>
      <c r="T12" s="17">
        <v>497004.46855771542</v>
      </c>
      <c r="U12" s="17">
        <v>476176.9055815101</v>
      </c>
      <c r="V12" s="17">
        <v>480693.22687824816</v>
      </c>
      <c r="W12" s="17">
        <v>463604.27114004549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202709.944641307</v>
      </c>
      <c r="D15" s="5">
        <v>196651.92732255076</v>
      </c>
      <c r="E15" s="5">
        <v>179330.69362473625</v>
      </c>
      <c r="F15" s="5">
        <v>171365.42163544084</v>
      </c>
      <c r="G15" s="5">
        <v>164106.68535904563</v>
      </c>
      <c r="H15" s="5">
        <v>164173.97050308247</v>
      </c>
      <c r="I15" s="5">
        <v>165866.28737640017</v>
      </c>
      <c r="J15" s="5">
        <v>162367.453353527</v>
      </c>
      <c r="K15" s="5">
        <v>166986.18581571564</v>
      </c>
      <c r="L15" s="5">
        <v>148553.70137510382</v>
      </c>
      <c r="M15" s="5">
        <v>93056.844023807673</v>
      </c>
      <c r="N15" s="5">
        <v>72529.438852115185</v>
      </c>
      <c r="O15" s="5">
        <v>72502.576952934105</v>
      </c>
      <c r="P15" s="5">
        <v>69649.508282837051</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259.82510399999404</v>
      </c>
      <c r="D17" s="5">
        <v>259.82510399999398</v>
      </c>
      <c r="E17" s="5">
        <v>781.61086079999666</v>
      </c>
      <c r="F17" s="5">
        <v>490.78075200000092</v>
      </c>
      <c r="G17" s="5">
        <v>490.78075200000256</v>
      </c>
      <c r="H17" s="5">
        <v>490.78075200000632</v>
      </c>
      <c r="I17" s="5">
        <v>4274.8942693331164</v>
      </c>
      <c r="J17" s="5">
        <v>927.1452604166609</v>
      </c>
      <c r="K17" s="5">
        <v>1115.5859714645865</v>
      </c>
      <c r="L17" s="5">
        <v>3546.8597613311372</v>
      </c>
      <c r="M17" s="5">
        <v>5198.8988314606859</v>
      </c>
      <c r="N17" s="5">
        <v>10351.027525935155</v>
      </c>
      <c r="O17" s="5">
        <v>9091.9813006068307</v>
      </c>
      <c r="P17" s="5">
        <v>7923.732022819283</v>
      </c>
      <c r="Q17" s="5">
        <v>5996.9981102946749</v>
      </c>
      <c r="R17" s="5">
        <v>6467.8874712692286</v>
      </c>
      <c r="S17" s="5">
        <v>9592.0670205533424</v>
      </c>
      <c r="T17" s="5">
        <v>7435.4903569972712</v>
      </c>
      <c r="U17" s="5">
        <v>5897.5852015271576</v>
      </c>
      <c r="V17" s="5">
        <v>8595.2734555458628</v>
      </c>
      <c r="W17" s="5">
        <v>7041.5497999172158</v>
      </c>
    </row>
    <row r="18" spans="1:23">
      <c r="A18" s="6" t="s">
        <v>128</v>
      </c>
      <c r="B18" s="6" t="s">
        <v>116</v>
      </c>
      <c r="C18" s="5">
        <v>171.8708400393491</v>
      </c>
      <c r="D18" s="5">
        <v>8.9549940854418839</v>
      </c>
      <c r="E18" s="5">
        <v>252.69885027619353</v>
      </c>
      <c r="F18" s="5">
        <v>351.54840867381705</v>
      </c>
      <c r="G18" s="5">
        <v>207.14436759192071</v>
      </c>
      <c r="H18" s="5">
        <v>173.74651732159435</v>
      </c>
      <c r="I18" s="5">
        <v>298.42905678443378</v>
      </c>
      <c r="J18" s="5">
        <v>258.70121430783996</v>
      </c>
      <c r="K18" s="5">
        <v>138.27629638514057</v>
      </c>
      <c r="L18" s="5">
        <v>452.20843547030813</v>
      </c>
      <c r="M18" s="5">
        <v>526.42358769487907</v>
      </c>
      <c r="N18" s="5">
        <v>6011.5810432869457</v>
      </c>
      <c r="O18" s="5">
        <v>2741.8509333827888</v>
      </c>
      <c r="P18" s="5">
        <v>4827.2261815373149</v>
      </c>
      <c r="Q18" s="5">
        <v>2011.4522312052366</v>
      </c>
      <c r="R18" s="5">
        <v>2369.7104739043275</v>
      </c>
      <c r="S18" s="5">
        <v>13126.86573287465</v>
      </c>
      <c r="T18" s="5">
        <v>3356.0512525093072</v>
      </c>
      <c r="U18" s="5">
        <v>1075.3489460541671</v>
      </c>
      <c r="V18" s="5">
        <v>5564.6292620588656</v>
      </c>
      <c r="W18" s="5">
        <v>2847.0846579956692</v>
      </c>
    </row>
    <row r="19" spans="1:23">
      <c r="A19" s="6" t="s">
        <v>128</v>
      </c>
      <c r="B19" s="6" t="s">
        <v>117</v>
      </c>
      <c r="C19" s="5">
        <v>16512.028947153591</v>
      </c>
      <c r="D19" s="5">
        <v>15588.903735115722</v>
      </c>
      <c r="E19" s="5">
        <v>16083.650066623517</v>
      </c>
      <c r="F19" s="5">
        <v>23024.866820734889</v>
      </c>
      <c r="G19" s="5">
        <v>24827.409222614824</v>
      </c>
      <c r="H19" s="5">
        <v>31036.368988491991</v>
      </c>
      <c r="I19" s="5">
        <v>29618.238530864626</v>
      </c>
      <c r="J19" s="5">
        <v>39415.489010859339</v>
      </c>
      <c r="K19" s="5">
        <v>41246.438995184217</v>
      </c>
      <c r="L19" s="5">
        <v>36366.905067612104</v>
      </c>
      <c r="M19" s="5">
        <v>38353.572349066191</v>
      </c>
      <c r="N19" s="5">
        <v>34408.618221744626</v>
      </c>
      <c r="O19" s="5">
        <v>35070.283030763792</v>
      </c>
      <c r="P19" s="5">
        <v>40198.844594830254</v>
      </c>
      <c r="Q19" s="5">
        <v>29933.17769133822</v>
      </c>
      <c r="R19" s="5">
        <v>32285.679825127216</v>
      </c>
      <c r="S19" s="5">
        <v>23505.237115419903</v>
      </c>
      <c r="T19" s="5">
        <v>38518.32044728077</v>
      </c>
      <c r="U19" s="5">
        <v>37887.748558836727</v>
      </c>
      <c r="V19" s="5">
        <v>28179.363137610853</v>
      </c>
      <c r="W19" s="5">
        <v>33084.478417700106</v>
      </c>
    </row>
    <row r="20" spans="1:23">
      <c r="A20" s="6" t="s">
        <v>128</v>
      </c>
      <c r="B20" s="6" t="s">
        <v>118</v>
      </c>
      <c r="C20" s="5">
        <v>69.756487833007355</v>
      </c>
      <c r="D20" s="5">
        <v>370.00287690614232</v>
      </c>
      <c r="E20" s="5">
        <v>293.59714547514113</v>
      </c>
      <c r="F20" s="5">
        <v>683.40503482215195</v>
      </c>
      <c r="G20" s="5">
        <v>1558.5934886190453</v>
      </c>
      <c r="H20" s="5">
        <v>3070.8560957435157</v>
      </c>
      <c r="I20" s="5">
        <v>6241.3350503722677</v>
      </c>
      <c r="J20" s="5">
        <v>3500.4508100735702</v>
      </c>
      <c r="K20" s="5">
        <v>4162.7179885538744</v>
      </c>
      <c r="L20" s="5">
        <v>6031.2529474891426</v>
      </c>
      <c r="M20" s="5">
        <v>5952.6236794829647</v>
      </c>
      <c r="N20" s="5">
        <v>5788.7801245656574</v>
      </c>
      <c r="O20" s="5">
        <v>5565.984211364661</v>
      </c>
      <c r="P20" s="5">
        <v>5030.3152209872596</v>
      </c>
      <c r="Q20" s="5">
        <v>4548.6651872908324</v>
      </c>
      <c r="R20" s="5">
        <v>3925.0336584501938</v>
      </c>
      <c r="S20" s="5">
        <v>5048.4064453247174</v>
      </c>
      <c r="T20" s="5">
        <v>2916.6291803247095</v>
      </c>
      <c r="U20" s="5">
        <v>3643.505046194176</v>
      </c>
      <c r="V20" s="5">
        <v>3468.5266721345233</v>
      </c>
      <c r="W20" s="5">
        <v>4250.6722155458156</v>
      </c>
    </row>
    <row r="21" spans="1:23">
      <c r="A21" s="6" t="s">
        <v>128</v>
      </c>
      <c r="B21" s="6" t="s">
        <v>120</v>
      </c>
      <c r="C21" s="5">
        <v>12008.109696500867</v>
      </c>
      <c r="D21" s="5">
        <v>13833.027020351961</v>
      </c>
      <c r="E21" s="5">
        <v>15394.538074827227</v>
      </c>
      <c r="F21" s="5">
        <v>15438.322108487779</v>
      </c>
      <c r="G21" s="5">
        <v>16211.942478189047</v>
      </c>
      <c r="H21" s="5">
        <v>15360.279504868904</v>
      </c>
      <c r="I21" s="5">
        <v>21938.624704776415</v>
      </c>
      <c r="J21" s="5">
        <v>23831.736093412663</v>
      </c>
      <c r="K21" s="5">
        <v>22252.835733765314</v>
      </c>
      <c r="L21" s="5">
        <v>34262.341648372414</v>
      </c>
      <c r="M21" s="5">
        <v>50065.019485734018</v>
      </c>
      <c r="N21" s="5">
        <v>65976.02393110712</v>
      </c>
      <c r="O21" s="5">
        <v>65843.233976978881</v>
      </c>
      <c r="P21" s="5">
        <v>68179.582865713804</v>
      </c>
      <c r="Q21" s="5">
        <v>84590.499867899343</v>
      </c>
      <c r="R21" s="5">
        <v>85052.598056957242</v>
      </c>
      <c r="S21" s="5">
        <v>81484.5409560548</v>
      </c>
      <c r="T21" s="5">
        <v>89926.570487330842</v>
      </c>
      <c r="U21" s="5">
        <v>83428.964324565517</v>
      </c>
      <c r="V21" s="5">
        <v>81494.086612731699</v>
      </c>
      <c r="W21" s="5">
        <v>75817.630807837457</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231731.53571683381</v>
      </c>
      <c r="D23" s="17">
        <v>226712.64105301001</v>
      </c>
      <c r="E23" s="17">
        <v>212136.7886227383</v>
      </c>
      <c r="F23" s="17">
        <v>211354.34476015947</v>
      </c>
      <c r="G23" s="17">
        <v>207402.55566806046</v>
      </c>
      <c r="H23" s="17">
        <v>214306.00236150849</v>
      </c>
      <c r="I23" s="17">
        <v>228237.808988531</v>
      </c>
      <c r="J23" s="17">
        <v>230300.97574259707</v>
      </c>
      <c r="K23" s="17">
        <v>235902.04080106877</v>
      </c>
      <c r="L23" s="17">
        <v>229213.26923537892</v>
      </c>
      <c r="M23" s="17">
        <v>193153.38195724643</v>
      </c>
      <c r="N23" s="17">
        <v>195065.46969875469</v>
      </c>
      <c r="O23" s="17">
        <v>190815.91040603106</v>
      </c>
      <c r="P23" s="17">
        <v>195809.20916872498</v>
      </c>
      <c r="Q23" s="17">
        <v>127080.79308802831</v>
      </c>
      <c r="R23" s="17">
        <v>130100.90948570821</v>
      </c>
      <c r="S23" s="17">
        <v>132757.11727022741</v>
      </c>
      <c r="T23" s="17">
        <v>142153.0617244429</v>
      </c>
      <c r="U23" s="17">
        <v>131933.15207717774</v>
      </c>
      <c r="V23" s="17">
        <v>127301.8791400818</v>
      </c>
      <c r="W23" s="17">
        <v>123041.41589899626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214377.82854088591</v>
      </c>
      <c r="D26" s="5">
        <v>202081.99288840429</v>
      </c>
      <c r="E26" s="5">
        <v>210421.77055400552</v>
      </c>
      <c r="F26" s="5">
        <v>197874.64778351854</v>
      </c>
      <c r="G26" s="5">
        <v>170999.37526746589</v>
      </c>
      <c r="H26" s="5">
        <v>151176.78384310685</v>
      </c>
      <c r="I26" s="5">
        <v>150294.47461371965</v>
      </c>
      <c r="J26" s="5">
        <v>138973.98400525202</v>
      </c>
      <c r="K26" s="5">
        <v>137668.80472484772</v>
      </c>
      <c r="L26" s="5">
        <v>122256.95478844651</v>
      </c>
      <c r="M26" s="5">
        <v>122407.80375092078</v>
      </c>
      <c r="N26" s="5">
        <v>76852.964928515648</v>
      </c>
      <c r="O26" s="5">
        <v>76926.473709538011</v>
      </c>
      <c r="P26" s="5">
        <v>74154.955511677384</v>
      </c>
      <c r="Q26" s="5">
        <v>45886.241648966505</v>
      </c>
      <c r="R26" s="5">
        <v>43703.107368508994</v>
      </c>
      <c r="S26" s="5">
        <v>43715.301525161027</v>
      </c>
      <c r="T26" s="5">
        <v>44563.919542237389</v>
      </c>
      <c r="U26" s="5">
        <v>43409.029296508219</v>
      </c>
      <c r="V26" s="5">
        <v>41905.285678706183</v>
      </c>
      <c r="W26" s="5">
        <v>26260.954453995902</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8811.4894316390328</v>
      </c>
      <c r="D28" s="5">
        <v>8811.4894316390437</v>
      </c>
      <c r="E28" s="5">
        <v>10084.438066751143</v>
      </c>
      <c r="F28" s="5">
        <v>10308.185295784524</v>
      </c>
      <c r="G28" s="5">
        <v>11559.489860869076</v>
      </c>
      <c r="H28" s="5">
        <v>11567.521807982444</v>
      </c>
      <c r="I28" s="5">
        <v>15875.35943519976</v>
      </c>
      <c r="J28" s="5">
        <v>12721.624976896528</v>
      </c>
      <c r="K28" s="5">
        <v>10943.506509479739</v>
      </c>
      <c r="L28" s="5">
        <v>14396.376616895594</v>
      </c>
      <c r="M28" s="5">
        <v>16858.543816746718</v>
      </c>
      <c r="N28" s="5">
        <v>21239.328939359548</v>
      </c>
      <c r="O28" s="5">
        <v>20137.507285721214</v>
      </c>
      <c r="P28" s="5">
        <v>20261.60827211634</v>
      </c>
      <c r="Q28" s="5">
        <v>16859.28443206221</v>
      </c>
      <c r="R28" s="5">
        <v>16317.517696064317</v>
      </c>
      <c r="S28" s="5">
        <v>18388.200509468305</v>
      </c>
      <c r="T28" s="5">
        <v>19524.631745479543</v>
      </c>
      <c r="U28" s="5">
        <v>15013.152486941044</v>
      </c>
      <c r="V28" s="5">
        <v>17693.973752114885</v>
      </c>
      <c r="W28" s="5">
        <v>25012.450703401268</v>
      </c>
    </row>
    <row r="29" spans="1:23">
      <c r="A29" s="6" t="s">
        <v>145</v>
      </c>
      <c r="B29" s="6" t="s">
        <v>116</v>
      </c>
      <c r="C29" s="5">
        <v>39.762259418154393</v>
      </c>
      <c r="D29" s="5">
        <v>8.4788731697488409</v>
      </c>
      <c r="E29" s="5">
        <v>102.60242439002766</v>
      </c>
      <c r="F29" s="5">
        <v>447.27820255603109</v>
      </c>
      <c r="G29" s="5">
        <v>768.43764952595461</v>
      </c>
      <c r="H29" s="5">
        <v>530.41895942056465</v>
      </c>
      <c r="I29" s="5">
        <v>933.02373232897219</v>
      </c>
      <c r="J29" s="5">
        <v>1335.2251323231017</v>
      </c>
      <c r="K29" s="5">
        <v>441.05277254224654</v>
      </c>
      <c r="L29" s="5">
        <v>1212.9990514174535</v>
      </c>
      <c r="M29" s="5">
        <v>953.90829854822789</v>
      </c>
      <c r="N29" s="5">
        <v>2593.5189364825878</v>
      </c>
      <c r="O29" s="5">
        <v>1547.8541349708814</v>
      </c>
      <c r="P29" s="5">
        <v>1778.6044672126491</v>
      </c>
      <c r="Q29" s="5">
        <v>1406.3210401976196</v>
      </c>
      <c r="R29" s="5">
        <v>848.12262543954705</v>
      </c>
      <c r="S29" s="5">
        <v>2612.6994114087197</v>
      </c>
      <c r="T29" s="5">
        <v>3121.7495296834263</v>
      </c>
      <c r="U29" s="5">
        <v>105.87289656714717</v>
      </c>
      <c r="V29" s="5">
        <v>2089.2559694831066</v>
      </c>
      <c r="W29" s="5">
        <v>1617.7210413694033</v>
      </c>
    </row>
    <row r="30" spans="1:23">
      <c r="A30" s="6" t="s">
        <v>145</v>
      </c>
      <c r="B30" s="6" t="s">
        <v>117</v>
      </c>
      <c r="C30" s="5">
        <v>5116.3214818663246</v>
      </c>
      <c r="D30" s="5">
        <v>5110.4763890943441</v>
      </c>
      <c r="E30" s="5">
        <v>5104.6312961763333</v>
      </c>
      <c r="F30" s="5">
        <v>5098.7862033313122</v>
      </c>
      <c r="G30" s="5">
        <v>5092.9411105593235</v>
      </c>
      <c r="H30" s="5">
        <v>5087.0960177143352</v>
      </c>
      <c r="I30" s="5">
        <v>5081.2509248693232</v>
      </c>
      <c r="J30" s="5">
        <v>5075.4058320973218</v>
      </c>
      <c r="K30" s="5">
        <v>5069.5607391793192</v>
      </c>
      <c r="L30" s="5">
        <v>5063.7156464073214</v>
      </c>
      <c r="M30" s="5">
        <v>5057.8705535623185</v>
      </c>
      <c r="N30" s="5">
        <v>5052.0254607173083</v>
      </c>
      <c r="O30" s="5">
        <v>5046.1803679453169</v>
      </c>
      <c r="P30" s="5">
        <v>5040.335275100314</v>
      </c>
      <c r="Q30" s="5">
        <v>5034.4901822553193</v>
      </c>
      <c r="R30" s="5">
        <v>5028.6450894103164</v>
      </c>
      <c r="S30" s="5">
        <v>1892.4065989641665</v>
      </c>
      <c r="T30" s="5">
        <v>1890.2043826331681</v>
      </c>
      <c r="U30" s="5">
        <v>1888.0021663021644</v>
      </c>
      <c r="V30" s="5">
        <v>1885.79994997117</v>
      </c>
      <c r="W30" s="5">
        <v>1883.5977335671646</v>
      </c>
    </row>
    <row r="31" spans="1:23">
      <c r="A31" s="6" t="s">
        <v>145</v>
      </c>
      <c r="B31" s="6" t="s">
        <v>118</v>
      </c>
      <c r="C31" s="5">
        <v>94.985524299839525</v>
      </c>
      <c r="D31" s="5">
        <v>661.12932750233199</v>
      </c>
      <c r="E31" s="5">
        <v>1362.1455650730416</v>
      </c>
      <c r="F31" s="5">
        <v>2524.8675824515785</v>
      </c>
      <c r="G31" s="5">
        <v>7462.7659864552661</v>
      </c>
      <c r="H31" s="5">
        <v>7072.1628607298326</v>
      </c>
      <c r="I31" s="5">
        <v>8298.1974933629681</v>
      </c>
      <c r="J31" s="5">
        <v>4500.2504162425939</v>
      </c>
      <c r="K31" s="5">
        <v>5922.2566580353705</v>
      </c>
      <c r="L31" s="5">
        <v>6655.0921011950231</v>
      </c>
      <c r="M31" s="5">
        <v>6775.8855642326844</v>
      </c>
      <c r="N31" s="5">
        <v>6514.0749339600861</v>
      </c>
      <c r="O31" s="5">
        <v>5756.7571392202135</v>
      </c>
      <c r="P31" s="5">
        <v>5915.5381245083572</v>
      </c>
      <c r="Q31" s="5">
        <v>5057.1663100744063</v>
      </c>
      <c r="R31" s="5">
        <v>3976.0426468268824</v>
      </c>
      <c r="S31" s="5">
        <v>5068.0150187838708</v>
      </c>
      <c r="T31" s="5">
        <v>3126.8102881405384</v>
      </c>
      <c r="U31" s="5">
        <v>3674.6969531836598</v>
      </c>
      <c r="V31" s="5">
        <v>3738.2606108734844</v>
      </c>
      <c r="W31" s="5">
        <v>4144.309959414637</v>
      </c>
    </row>
    <row r="32" spans="1:23">
      <c r="A32" s="6" t="s">
        <v>145</v>
      </c>
      <c r="B32" s="6" t="s">
        <v>120</v>
      </c>
      <c r="C32" s="5">
        <v>6251.3884076468375</v>
      </c>
      <c r="D32" s="5">
        <v>11773.7048936214</v>
      </c>
      <c r="E32" s="5">
        <v>11489.72934555432</v>
      </c>
      <c r="F32" s="5">
        <v>11319.001494759763</v>
      </c>
      <c r="G32" s="5">
        <v>31253.916933104167</v>
      </c>
      <c r="H32" s="5">
        <v>47306.540502620788</v>
      </c>
      <c r="I32" s="5">
        <v>44205.871589742303</v>
      </c>
      <c r="J32" s="5">
        <v>50782.082108105817</v>
      </c>
      <c r="K32" s="5">
        <v>52733.610249259858</v>
      </c>
      <c r="L32" s="5">
        <v>58279.207859462804</v>
      </c>
      <c r="M32" s="5">
        <v>58616.469292865368</v>
      </c>
      <c r="N32" s="5">
        <v>65762.767180488707</v>
      </c>
      <c r="O32" s="5">
        <v>62301.455628692835</v>
      </c>
      <c r="P32" s="5">
        <v>62097.059783276651</v>
      </c>
      <c r="Q32" s="5">
        <v>72676.348160313937</v>
      </c>
      <c r="R32" s="5">
        <v>75853.807324554262</v>
      </c>
      <c r="S32" s="5">
        <v>80166.987308225347</v>
      </c>
      <c r="T32" s="5">
        <v>87752.007028267588</v>
      </c>
      <c r="U32" s="5">
        <v>88215.166719948073</v>
      </c>
      <c r="V32" s="5">
        <v>88397.831162695918</v>
      </c>
      <c r="W32" s="5">
        <v>85192.237465053971</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234691.77564575608</v>
      </c>
      <c r="D34" s="17">
        <v>228447.27180343118</v>
      </c>
      <c r="E34" s="17">
        <v>238565.31725195039</v>
      </c>
      <c r="F34" s="17">
        <v>227572.76656240175</v>
      </c>
      <c r="G34" s="17">
        <v>227136.92680797967</v>
      </c>
      <c r="H34" s="17">
        <v>222740.52399157477</v>
      </c>
      <c r="I34" s="17">
        <v>224688.17778922297</v>
      </c>
      <c r="J34" s="17">
        <v>213388.5724709174</v>
      </c>
      <c r="K34" s="17">
        <v>212778.79165334426</v>
      </c>
      <c r="L34" s="17">
        <v>207864.34606382472</v>
      </c>
      <c r="M34" s="17">
        <v>210670.48127687609</v>
      </c>
      <c r="N34" s="17">
        <v>178014.6803795239</v>
      </c>
      <c r="O34" s="17">
        <v>171716.22826608847</v>
      </c>
      <c r="P34" s="17">
        <v>169248.10143389169</v>
      </c>
      <c r="Q34" s="17">
        <v>146919.85177387</v>
      </c>
      <c r="R34" s="17">
        <v>145727.24275080432</v>
      </c>
      <c r="S34" s="17">
        <v>151843.61037201143</v>
      </c>
      <c r="T34" s="17">
        <v>159979.32251644164</v>
      </c>
      <c r="U34" s="17">
        <v>152305.9205194503</v>
      </c>
      <c r="V34" s="17">
        <v>155710.40712384475</v>
      </c>
      <c r="W34" s="17">
        <v>144111.27135680235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134532.06820510537</v>
      </c>
      <c r="D38" s="5">
        <v>141277.47217386906</v>
      </c>
      <c r="E38" s="5">
        <v>140828.6707034983</v>
      </c>
      <c r="F38" s="5">
        <v>142973.0633182025</v>
      </c>
      <c r="G38" s="5">
        <v>122991.2136529569</v>
      </c>
      <c r="H38" s="5">
        <v>87049.513342999839</v>
      </c>
      <c r="I38" s="5">
        <v>54515.530850520634</v>
      </c>
      <c r="J38" s="5">
        <v>43190.411012955497</v>
      </c>
      <c r="K38" s="5">
        <v>32383.723984590557</v>
      </c>
      <c r="L38" s="5">
        <v>31981.012977327486</v>
      </c>
      <c r="M38" s="5">
        <v>29704.910418305546</v>
      </c>
      <c r="N38" s="5">
        <v>29814.777887167766</v>
      </c>
      <c r="O38" s="5">
        <v>29921.519150852761</v>
      </c>
      <c r="P38" s="5">
        <v>29648.613101164359</v>
      </c>
      <c r="Q38" s="5">
        <v>25368.478834527847</v>
      </c>
      <c r="R38" s="5">
        <v>0</v>
      </c>
      <c r="S38" s="5">
        <v>0</v>
      </c>
      <c r="T38" s="5">
        <v>0</v>
      </c>
      <c r="U38" s="5">
        <v>0</v>
      </c>
      <c r="V38" s="5">
        <v>0</v>
      </c>
      <c r="W38" s="5">
        <v>0</v>
      </c>
    </row>
    <row r="39" spans="1:23">
      <c r="A39" s="6" t="s">
        <v>146</v>
      </c>
      <c r="B39" s="6" t="s">
        <v>115</v>
      </c>
      <c r="C39" s="5">
        <v>68.145378588274141</v>
      </c>
      <c r="D39" s="5">
        <v>40.941327291079801</v>
      </c>
      <c r="E39" s="5">
        <v>29.895336688003695</v>
      </c>
      <c r="F39" s="5">
        <v>20.257204519230346</v>
      </c>
      <c r="G39" s="5">
        <v>54.336967106320323</v>
      </c>
      <c r="H39" s="5">
        <v>165.4626566018523</v>
      </c>
      <c r="I39" s="5">
        <v>1971.8977681345218</v>
      </c>
      <c r="J39" s="5">
        <v>296.33124305112625</v>
      </c>
      <c r="K39" s="5">
        <v>417.30729573085085</v>
      </c>
      <c r="L39" s="5">
        <v>1677.9197644375004</v>
      </c>
      <c r="M39" s="5">
        <v>394.97349413542429</v>
      </c>
      <c r="N39" s="5">
        <v>2035.8244458956328</v>
      </c>
      <c r="O39" s="5">
        <v>1595.8676687765183</v>
      </c>
      <c r="P39" s="5">
        <v>732.31488692825144</v>
      </c>
      <c r="Q39" s="5">
        <v>355.54298210522637</v>
      </c>
      <c r="R39" s="5">
        <v>537.71661615710343</v>
      </c>
      <c r="S39" s="5">
        <v>20014.84235861283</v>
      </c>
      <c r="T39" s="5">
        <v>17235.205075575279</v>
      </c>
      <c r="U39" s="5">
        <v>14853.711958001983</v>
      </c>
      <c r="V39" s="5">
        <v>24001.882878573808</v>
      </c>
      <c r="W39" s="5">
        <v>17906.949918023911</v>
      </c>
    </row>
    <row r="40" spans="1:23">
      <c r="A40" s="6" t="s">
        <v>146</v>
      </c>
      <c r="B40" s="6" t="s">
        <v>116</v>
      </c>
      <c r="C40" s="5">
        <v>352.57451259370345</v>
      </c>
      <c r="D40" s="5">
        <v>162.47318900909949</v>
      </c>
      <c r="E40" s="5">
        <v>104.82718333038105</v>
      </c>
      <c r="F40" s="5">
        <v>62.708364432019152</v>
      </c>
      <c r="G40" s="5">
        <v>269.95571871793351</v>
      </c>
      <c r="H40" s="5">
        <v>345.74183266774088</v>
      </c>
      <c r="I40" s="5">
        <v>4459.83504757008</v>
      </c>
      <c r="J40" s="5">
        <v>895.87430151776834</v>
      </c>
      <c r="K40" s="5">
        <v>983.94943180707878</v>
      </c>
      <c r="L40" s="5">
        <v>1987.9821621624678</v>
      </c>
      <c r="M40" s="5">
        <v>960.97483410514712</v>
      </c>
      <c r="N40" s="5">
        <v>2628.8818562987362</v>
      </c>
      <c r="O40" s="5">
        <v>1122.3450695516628</v>
      </c>
      <c r="P40" s="5">
        <v>2771.320419173453</v>
      </c>
      <c r="Q40" s="5">
        <v>1757.0755605833447</v>
      </c>
      <c r="R40" s="5">
        <v>2578.8868365942812</v>
      </c>
      <c r="S40" s="5">
        <v>9361.0752894551679</v>
      </c>
      <c r="T40" s="5">
        <v>2723.1106248305632</v>
      </c>
      <c r="U40" s="5">
        <v>2173.6208952701049</v>
      </c>
      <c r="V40" s="5">
        <v>3841.7307183759463</v>
      </c>
      <c r="W40" s="5">
        <v>2274.0401252617562</v>
      </c>
    </row>
    <row r="41" spans="1:23">
      <c r="A41" s="6" t="s">
        <v>146</v>
      </c>
      <c r="B41" s="6" t="s">
        <v>117</v>
      </c>
      <c r="C41" s="5">
        <v>23238.352486636773</v>
      </c>
      <c r="D41" s="5">
        <v>21562.364838252695</v>
      </c>
      <c r="E41" s="5">
        <v>20457.4441649172</v>
      </c>
      <c r="F41" s="5">
        <v>25798.150247791997</v>
      </c>
      <c r="G41" s="5">
        <v>20016.507885704272</v>
      </c>
      <c r="H41" s="5">
        <v>23105.610312504825</v>
      </c>
      <c r="I41" s="5">
        <v>14008.733526825263</v>
      </c>
      <c r="J41" s="5">
        <v>28320.565829409206</v>
      </c>
      <c r="K41" s="5">
        <v>26662.519239726218</v>
      </c>
      <c r="L41" s="5">
        <v>21027.986231706422</v>
      </c>
      <c r="M41" s="5">
        <v>22978.585383036516</v>
      </c>
      <c r="N41" s="5">
        <v>21315.745903985244</v>
      </c>
      <c r="O41" s="5">
        <v>20212.439287716355</v>
      </c>
      <c r="P41" s="5">
        <v>25502.408129954001</v>
      </c>
      <c r="Q41" s="5">
        <v>19793.472809820963</v>
      </c>
      <c r="R41" s="5">
        <v>22840.125964094204</v>
      </c>
      <c r="S41" s="5">
        <v>13840.691345695524</v>
      </c>
      <c r="T41" s="5">
        <v>27994.411938166886</v>
      </c>
      <c r="U41" s="5">
        <v>26378.288053733031</v>
      </c>
      <c r="V41" s="5">
        <v>20785.258282258714</v>
      </c>
      <c r="W41" s="5">
        <v>22707.383789951149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35395.456907768159</v>
      </c>
      <c r="D43" s="5">
        <v>33821.63014710995</v>
      </c>
      <c r="E43" s="5">
        <v>34033.183193366756</v>
      </c>
      <c r="F43" s="5">
        <v>35218.81412428464</v>
      </c>
      <c r="G43" s="5">
        <v>37297.400832762294</v>
      </c>
      <c r="H43" s="5">
        <v>35311.612374733762</v>
      </c>
      <c r="I43" s="5">
        <v>45927.279259495685</v>
      </c>
      <c r="J43" s="5">
        <v>49129.265056267592</v>
      </c>
      <c r="K43" s="5">
        <v>51962.088785108695</v>
      </c>
      <c r="L43" s="5">
        <v>54769.633747583182</v>
      </c>
      <c r="M43" s="5">
        <v>64852.120194492905</v>
      </c>
      <c r="N43" s="5">
        <v>56410.563662638902</v>
      </c>
      <c r="O43" s="5">
        <v>57697.93058186664</v>
      </c>
      <c r="P43" s="5">
        <v>59464.064803220535</v>
      </c>
      <c r="Q43" s="5">
        <v>63553.210224274182</v>
      </c>
      <c r="R43" s="5">
        <v>65377.007753516365</v>
      </c>
      <c r="S43" s="5">
        <v>61621.239925190501</v>
      </c>
      <c r="T43" s="5">
        <v>64319.544298188863</v>
      </c>
      <c r="U43" s="5">
        <v>70404.235157952542</v>
      </c>
      <c r="V43" s="5">
        <v>72684.162248553534</v>
      </c>
      <c r="W43" s="5">
        <v>79549.360974796349</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193586.59749069228</v>
      </c>
      <c r="D45" s="17">
        <v>196864.88167553185</v>
      </c>
      <c r="E45" s="17">
        <v>195454.02058180061</v>
      </c>
      <c r="F45" s="17">
        <v>204072.99325923037</v>
      </c>
      <c r="G45" s="17">
        <v>180629.41505724774</v>
      </c>
      <c r="H45" s="17">
        <v>145977.94051950803</v>
      </c>
      <c r="I45" s="17">
        <v>120883.27645254618</v>
      </c>
      <c r="J45" s="17">
        <v>121832.44744320118</v>
      </c>
      <c r="K45" s="17">
        <v>112409.5887369634</v>
      </c>
      <c r="L45" s="17">
        <v>111444.53488321706</v>
      </c>
      <c r="M45" s="17">
        <v>118891.56432407553</v>
      </c>
      <c r="N45" s="17">
        <v>112205.79375598628</v>
      </c>
      <c r="O45" s="17">
        <v>110550.10175876394</v>
      </c>
      <c r="P45" s="17">
        <v>118118.72134044061</v>
      </c>
      <c r="Q45" s="17">
        <v>110827.78041131157</v>
      </c>
      <c r="R45" s="17">
        <v>91333.737170361957</v>
      </c>
      <c r="S45" s="17">
        <v>104837.84891895403</v>
      </c>
      <c r="T45" s="17">
        <v>112272.27193676159</v>
      </c>
      <c r="U45" s="17">
        <v>113809.85606495765</v>
      </c>
      <c r="V45" s="17">
        <v>121313.034127762</v>
      </c>
      <c r="W45" s="17">
        <v>122437.73480803316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10381.622573155873</v>
      </c>
      <c r="D50" s="5">
        <v>10439.313299129226</v>
      </c>
      <c r="E50" s="5">
        <v>6917.4468431373134</v>
      </c>
      <c r="F50" s="5">
        <v>3670.2034799344392</v>
      </c>
      <c r="G50" s="5">
        <v>3670.2034799344415</v>
      </c>
      <c r="H50" s="5">
        <v>3670.2034799344428</v>
      </c>
      <c r="I50" s="5">
        <v>11129.838518395738</v>
      </c>
      <c r="J50" s="5">
        <v>6284.5042464244843</v>
      </c>
      <c r="K50" s="5">
        <v>8965.7406795469797</v>
      </c>
      <c r="L50" s="5">
        <v>11533.327358877956</v>
      </c>
      <c r="M50" s="5">
        <v>10841.775588164239</v>
      </c>
      <c r="N50" s="5">
        <v>14267.434733992543</v>
      </c>
      <c r="O50" s="5">
        <v>14156.426003357601</v>
      </c>
      <c r="P50" s="5">
        <v>13341.93963984338</v>
      </c>
      <c r="Q50" s="5">
        <v>8414.7639287357069</v>
      </c>
      <c r="R50" s="5">
        <v>9907.908517911439</v>
      </c>
      <c r="S50" s="5">
        <v>1210.8052290024757</v>
      </c>
      <c r="T50" s="5">
        <v>1068.6734413907434</v>
      </c>
      <c r="U50" s="5">
        <v>782.38329066982431</v>
      </c>
      <c r="V50" s="5">
        <v>1137.9651568602728</v>
      </c>
      <c r="W50" s="5">
        <v>868.56465164581607</v>
      </c>
    </row>
    <row r="51" spans="1:23">
      <c r="A51" s="6" t="s">
        <v>147</v>
      </c>
      <c r="B51" s="6" t="s">
        <v>116</v>
      </c>
      <c r="C51" s="5">
        <v>704.5087895730851</v>
      </c>
      <c r="D51" s="5">
        <v>836.02873542213536</v>
      </c>
      <c r="E51" s="5">
        <v>1223.7119185108045</v>
      </c>
      <c r="F51" s="5">
        <v>84.541382281489462</v>
      </c>
      <c r="G51" s="5">
        <v>187.88370302558073</v>
      </c>
      <c r="H51" s="5">
        <v>567.93231834416019</v>
      </c>
      <c r="I51" s="5">
        <v>4557.8976941279625</v>
      </c>
      <c r="J51" s="5">
        <v>1232.0539694910874</v>
      </c>
      <c r="K51" s="5">
        <v>1806.4824545708873</v>
      </c>
      <c r="L51" s="5">
        <v>4739.4995968686117</v>
      </c>
      <c r="M51" s="5">
        <v>3108.3620383036837</v>
      </c>
      <c r="N51" s="5">
        <v>6140.8804782140223</v>
      </c>
      <c r="O51" s="5">
        <v>5551.0962345264043</v>
      </c>
      <c r="P51" s="5">
        <v>5308.8469232793104</v>
      </c>
      <c r="Q51" s="5">
        <v>2772.4742214233447</v>
      </c>
      <c r="R51" s="5">
        <v>3331.056682456518</v>
      </c>
      <c r="S51" s="5">
        <v>6737.6359227868425</v>
      </c>
      <c r="T51" s="5">
        <v>4007.92479697627</v>
      </c>
      <c r="U51" s="5">
        <v>2744.2582168322606</v>
      </c>
      <c r="V51" s="5">
        <v>5255.0996382714402</v>
      </c>
      <c r="W51" s="5">
        <v>3288.7038059497413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18431.07507100669</v>
      </c>
      <c r="D54" s="5">
        <v>16342.786221634738</v>
      </c>
      <c r="E54" s="5">
        <v>16924.790077245463</v>
      </c>
      <c r="F54" s="5">
        <v>16843.987934012563</v>
      </c>
      <c r="G54" s="5">
        <v>18819.585433001885</v>
      </c>
      <c r="H54" s="5">
        <v>22091.267013313955</v>
      </c>
      <c r="I54" s="5">
        <v>23020.74881221573</v>
      </c>
      <c r="J54" s="5">
        <v>23887.164536553584</v>
      </c>
      <c r="K54" s="5">
        <v>23423.594257288554</v>
      </c>
      <c r="L54" s="5">
        <v>24867.050108185191</v>
      </c>
      <c r="M54" s="5">
        <v>27320.404543347719</v>
      </c>
      <c r="N54" s="5">
        <v>24505.433566198983</v>
      </c>
      <c r="O54" s="5">
        <v>23526.714579549745</v>
      </c>
      <c r="P54" s="5">
        <v>22759.094991294831</v>
      </c>
      <c r="Q54" s="5">
        <v>27244.607321698488</v>
      </c>
      <c r="R54" s="5">
        <v>26516.474337632528</v>
      </c>
      <c r="S54" s="5">
        <v>25492.386316973909</v>
      </c>
      <c r="T54" s="5">
        <v>26313.153057554809</v>
      </c>
      <c r="U54" s="5">
        <v>24661.275011936388</v>
      </c>
      <c r="V54" s="5">
        <v>23867.344452817732</v>
      </c>
      <c r="W54" s="5">
        <v>25119.096040519547</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29517.20643373565</v>
      </c>
      <c r="D56" s="17">
        <v>27618.128256186101</v>
      </c>
      <c r="E56" s="17">
        <v>25065.948838893579</v>
      </c>
      <c r="F56" s="17">
        <v>20598.732796228491</v>
      </c>
      <c r="G56" s="17">
        <v>22677.672615961907</v>
      </c>
      <c r="H56" s="17">
        <v>26329.402811592558</v>
      </c>
      <c r="I56" s="17">
        <v>38708.485024739435</v>
      </c>
      <c r="J56" s="17">
        <v>31403.722752469155</v>
      </c>
      <c r="K56" s="17">
        <v>34195.817391406425</v>
      </c>
      <c r="L56" s="17">
        <v>41139.877063931759</v>
      </c>
      <c r="M56" s="17">
        <v>41270.542169815642</v>
      </c>
      <c r="N56" s="17">
        <v>44913.748778405548</v>
      </c>
      <c r="O56" s="17">
        <v>43234.236817433746</v>
      </c>
      <c r="P56" s="17">
        <v>41409.881554417516</v>
      </c>
      <c r="Q56" s="17">
        <v>38431.845471857538</v>
      </c>
      <c r="R56" s="17">
        <v>39755.439538000486</v>
      </c>
      <c r="S56" s="17">
        <v>33440.827468763229</v>
      </c>
      <c r="T56" s="17">
        <v>31389.751295921822</v>
      </c>
      <c r="U56" s="17">
        <v>28187.916519438473</v>
      </c>
      <c r="V56" s="17">
        <v>30260.409247949443</v>
      </c>
      <c r="W56" s="17">
        <v>29276.364498115105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73797.825660123635</v>
      </c>
      <c r="D63" s="5">
        <v>57469.646647480957</v>
      </c>
      <c r="E63" s="5">
        <v>57643.483289675423</v>
      </c>
      <c r="F63" s="5">
        <v>67212.227319284779</v>
      </c>
      <c r="G63" s="5">
        <v>63637.678028284354</v>
      </c>
      <c r="H63" s="5">
        <v>64729.468742927522</v>
      </c>
      <c r="I63" s="5">
        <v>43530.860263898619</v>
      </c>
      <c r="J63" s="5">
        <v>57214.137377418643</v>
      </c>
      <c r="K63" s="5">
        <v>54130.477173322477</v>
      </c>
      <c r="L63" s="5">
        <v>47265.777088483046</v>
      </c>
      <c r="M63" s="5">
        <v>42402.030962435558</v>
      </c>
      <c r="N63" s="5">
        <v>40979.514042858544</v>
      </c>
      <c r="O63" s="5">
        <v>39908.671545958088</v>
      </c>
      <c r="P63" s="5">
        <v>34101.606001373242</v>
      </c>
      <c r="Q63" s="5">
        <v>27194.756282154387</v>
      </c>
      <c r="R63" s="5">
        <v>22666.44218631474</v>
      </c>
      <c r="S63" s="5">
        <v>21652.890069035977</v>
      </c>
      <c r="T63" s="5">
        <v>19008.517540841094</v>
      </c>
      <c r="U63" s="5">
        <v>16368.268322044461</v>
      </c>
      <c r="V63" s="5">
        <v>18105.010379850748</v>
      </c>
      <c r="W63" s="5">
        <v>16669.811481255259</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5758.7133863058243</v>
      </c>
      <c r="D65" s="5">
        <v>5553.7240155841882</v>
      </c>
      <c r="E65" s="5">
        <v>6748.2275953123662</v>
      </c>
      <c r="F65" s="5">
        <v>8977.2661333694668</v>
      </c>
      <c r="G65" s="5">
        <v>11006.447650748913</v>
      </c>
      <c r="H65" s="5">
        <v>12982.051551796249</v>
      </c>
      <c r="I65" s="5">
        <v>14890.704498589876</v>
      </c>
      <c r="J65" s="5">
        <v>15420.516842788886</v>
      </c>
      <c r="K65" s="5">
        <v>16649.923147016307</v>
      </c>
      <c r="L65" s="5">
        <v>17874.333686666716</v>
      </c>
      <c r="M65" s="5">
        <v>21565.437556260742</v>
      </c>
      <c r="N65" s="5">
        <v>22203.330324498344</v>
      </c>
      <c r="O65" s="5">
        <v>23013.232891329757</v>
      </c>
      <c r="P65" s="5">
        <v>25981.502900248855</v>
      </c>
      <c r="Q65" s="5">
        <v>27997.188195617295</v>
      </c>
      <c r="R65" s="5">
        <v>29894.745290368173</v>
      </c>
      <c r="S65" s="5">
        <v>30279.519864702583</v>
      </c>
      <c r="T65" s="5">
        <v>32201.543543306398</v>
      </c>
      <c r="U65" s="5">
        <v>33571.792078441445</v>
      </c>
      <c r="V65" s="5">
        <v>28002.486858759534</v>
      </c>
      <c r="W65" s="5">
        <v>28067.673096843359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79556.539046429461</v>
      </c>
      <c r="D67" s="17">
        <v>63023.370663065143</v>
      </c>
      <c r="E67" s="17">
        <v>64391.710884987791</v>
      </c>
      <c r="F67" s="17">
        <v>76189.493452654249</v>
      </c>
      <c r="G67" s="17">
        <v>74644.12567903327</v>
      </c>
      <c r="H67" s="17">
        <v>77711.52029472377</v>
      </c>
      <c r="I67" s="17">
        <v>58421.564762488495</v>
      </c>
      <c r="J67" s="17">
        <v>72634.654220207536</v>
      </c>
      <c r="K67" s="17">
        <v>70780.400320338784</v>
      </c>
      <c r="L67" s="17">
        <v>65140.110775149762</v>
      </c>
      <c r="M67" s="17">
        <v>63967.468518696303</v>
      </c>
      <c r="N67" s="17">
        <v>63182.844367356884</v>
      </c>
      <c r="O67" s="17">
        <v>62921.904437287842</v>
      </c>
      <c r="P67" s="17">
        <v>60083.108901622094</v>
      </c>
      <c r="Q67" s="17">
        <v>55191.944477771685</v>
      </c>
      <c r="R67" s="17">
        <v>52561.187476682913</v>
      </c>
      <c r="S67" s="17">
        <v>51932.409933738556</v>
      </c>
      <c r="T67" s="17">
        <v>51210.061084147492</v>
      </c>
      <c r="U67" s="17">
        <v>49940.060400485905</v>
      </c>
      <c r="V67" s="17">
        <v>46107.497238610282</v>
      </c>
      <c r="W67" s="17">
        <v>44737.484578098622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812212.4597260392</v>
      </c>
      <c r="F4" s="5">
        <v>944753.36416109931</v>
      </c>
      <c r="G4" s="5">
        <v>608116.55000002205</v>
      </c>
      <c r="H4" s="5">
        <v>599027.60309851938</v>
      </c>
      <c r="I4" s="5">
        <v>428761.02821917948</v>
      </c>
      <c r="J4" s="5">
        <v>388673.55000002298</v>
      </c>
      <c r="K4" s="5">
        <v>388673.55000002298</v>
      </c>
      <c r="L4" s="5">
        <v>1033280.6296502562</v>
      </c>
      <c r="M4" s="5">
        <v>634936.59723547776</v>
      </c>
      <c r="N4" s="5">
        <v>828146.7889379306</v>
      </c>
      <c r="O4" s="5">
        <v>271925.55000001233</v>
      </c>
      <c r="P4" s="5">
        <v>271925.55000001233</v>
      </c>
      <c r="Q4" s="5">
        <v>235544.86520549157</v>
      </c>
      <c r="R4" s="5">
        <v>234901.30000001218</v>
      </c>
      <c r="S4" s="5">
        <v>210578.80000001431</v>
      </c>
      <c r="T4" s="5">
        <v>210578.80000001431</v>
      </c>
      <c r="U4" s="5">
        <v>211155.72821919233</v>
      </c>
      <c r="V4" s="5">
        <v>855185.87965024752</v>
      </c>
      <c r="W4" s="5">
        <v>210578.80000001431</v>
      </c>
      <c r="X4" s="19"/>
    </row>
    <row r="5" spans="1:24">
      <c r="A5" s="6" t="s">
        <v>77</v>
      </c>
      <c r="B5" s="6" t="s">
        <v>114</v>
      </c>
      <c r="C5" s="5">
        <v>685241.00000002771</v>
      </c>
      <c r="D5" s="5">
        <v>685241.00000002771</v>
      </c>
      <c r="E5" s="5">
        <v>687118.37260276719</v>
      </c>
      <c r="F5" s="5">
        <v>685241.00000002771</v>
      </c>
      <c r="G5" s="5">
        <v>462463.00000003661</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107721.562524265</v>
      </c>
      <c r="G7" s="5">
        <v>107721.562524265</v>
      </c>
      <c r="H7" s="5">
        <v>112599.02273209163</v>
      </c>
      <c r="I7" s="5">
        <v>112907.51320533024</v>
      </c>
      <c r="J7" s="5">
        <v>112962.93316496296</v>
      </c>
      <c r="K7" s="5">
        <v>114070.50131388962</v>
      </c>
      <c r="L7" s="5">
        <v>109471.00759416669</v>
      </c>
      <c r="M7" s="5">
        <v>114459.95490206177</v>
      </c>
      <c r="N7" s="5">
        <v>113972.26890197689</v>
      </c>
      <c r="O7" s="5">
        <v>110440.56182503047</v>
      </c>
      <c r="P7" s="5">
        <v>112945.2077881352</v>
      </c>
      <c r="Q7" s="5">
        <v>111282.35794645862</v>
      </c>
      <c r="R7" s="5">
        <v>110978.30778813496</v>
      </c>
      <c r="S7" s="5">
        <v>114591.72925497881</v>
      </c>
      <c r="T7" s="5">
        <v>115252.72034708029</v>
      </c>
      <c r="U7" s="5">
        <v>110087.70203038759</v>
      </c>
      <c r="V7" s="5">
        <v>111882.76459393691</v>
      </c>
      <c r="W7" s="5">
        <v>118368.47314913926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97782.626744864116</v>
      </c>
      <c r="H9" s="5">
        <v>149695.12631304676</v>
      </c>
      <c r="I9" s="5">
        <v>152529.789540186</v>
      </c>
      <c r="J9" s="5">
        <v>206457.74175192762</v>
      </c>
      <c r="K9" s="5">
        <v>209778.73676936567</v>
      </c>
      <c r="L9" s="5">
        <v>209534.83676936562</v>
      </c>
      <c r="M9" s="5">
        <v>210108.90481530901</v>
      </c>
      <c r="N9" s="5">
        <v>214373.69185423121</v>
      </c>
      <c r="O9" s="5">
        <v>215951.05432656201</v>
      </c>
      <c r="P9" s="5">
        <v>218884.14356132061</v>
      </c>
      <c r="Q9" s="5">
        <v>219483.82614642003</v>
      </c>
      <c r="R9" s="5">
        <v>220740.40409544122</v>
      </c>
      <c r="S9" s="5">
        <v>226001.34261089447</v>
      </c>
      <c r="T9" s="5">
        <v>226001.34261089447</v>
      </c>
      <c r="U9" s="5">
        <v>226620.52437147219</v>
      </c>
      <c r="V9" s="5">
        <v>226001.34261089447</v>
      </c>
      <c r="W9" s="5">
        <v>226001.34261089447</v>
      </c>
      <c r="X9" s="19"/>
    </row>
    <row r="10" spans="1:24">
      <c r="A10" s="6" t="s">
        <v>77</v>
      </c>
      <c r="B10" s="6" t="s">
        <v>120</v>
      </c>
      <c r="C10" s="5">
        <v>604169.06424248219</v>
      </c>
      <c r="D10" s="5">
        <v>651088.61710610415</v>
      </c>
      <c r="E10" s="5">
        <v>697391.03319148219</v>
      </c>
      <c r="F10" s="5">
        <v>861644.75548041065</v>
      </c>
      <c r="G10" s="5">
        <v>890196.48881237849</v>
      </c>
      <c r="H10" s="5">
        <v>1118205.8968019653</v>
      </c>
      <c r="I10" s="5">
        <v>1152005.1458201206</v>
      </c>
      <c r="J10" s="5">
        <v>1429327.3763007198</v>
      </c>
      <c r="K10" s="5">
        <v>1586143.8593634078</v>
      </c>
      <c r="L10" s="5">
        <v>1531094.0258734133</v>
      </c>
      <c r="M10" s="5">
        <v>1455669.0003573075</v>
      </c>
      <c r="N10" s="5">
        <v>1587977.5907777557</v>
      </c>
      <c r="O10" s="5">
        <v>1905983.263440578</v>
      </c>
      <c r="P10" s="5">
        <v>1584059.9807777556</v>
      </c>
      <c r="Q10" s="5">
        <v>1899288.9534422974</v>
      </c>
      <c r="R10" s="5">
        <v>2137139.8029128783</v>
      </c>
      <c r="S10" s="5">
        <v>2582620.396275545</v>
      </c>
      <c r="T10" s="5">
        <v>2616691.3339867047</v>
      </c>
      <c r="U10" s="5">
        <v>2476515.2698927647</v>
      </c>
      <c r="V10" s="5">
        <v>2733971.6406682525</v>
      </c>
      <c r="W10" s="5">
        <v>1720428.3053662269</v>
      </c>
      <c r="X10" s="19"/>
    </row>
    <row r="11" spans="1:24">
      <c r="A11" s="6" t="s">
        <v>77</v>
      </c>
      <c r="B11" s="6" t="s">
        <v>121</v>
      </c>
      <c r="C11" s="5">
        <v>157745.07590715738</v>
      </c>
      <c r="D11" s="5">
        <v>166277.63065307026</v>
      </c>
      <c r="E11" s="5">
        <v>178759.37936555568</v>
      </c>
      <c r="F11" s="5">
        <v>182608.62288614784</v>
      </c>
      <c r="G11" s="5">
        <v>203237.14623841344</v>
      </c>
      <c r="H11" s="5">
        <v>267036.53159322037</v>
      </c>
      <c r="I11" s="5">
        <v>267768.13852909219</v>
      </c>
      <c r="J11" s="5">
        <v>267036.53159322037</v>
      </c>
      <c r="K11" s="5">
        <v>267036.53159322037</v>
      </c>
      <c r="L11" s="5">
        <v>267036.53159322037</v>
      </c>
      <c r="M11" s="5">
        <v>267768.13852909219</v>
      </c>
      <c r="N11" s="5">
        <v>267036.53159322037</v>
      </c>
      <c r="O11" s="5">
        <v>267036.53159322037</v>
      </c>
      <c r="P11" s="5">
        <v>267036.53159322037</v>
      </c>
      <c r="Q11" s="5">
        <v>367561.2942574349</v>
      </c>
      <c r="R11" s="5">
        <v>267036.53159322037</v>
      </c>
      <c r="S11" s="5">
        <v>323826.48914821359</v>
      </c>
      <c r="T11" s="5">
        <v>396534.34931131417</v>
      </c>
      <c r="U11" s="5">
        <v>267768.13852909219</v>
      </c>
      <c r="V11" s="5">
        <v>267036.53159322037</v>
      </c>
      <c r="W11" s="5">
        <v>267036.53159322037</v>
      </c>
      <c r="X11" s="19"/>
    </row>
    <row r="12" spans="1:24">
      <c r="A12" s="100" t="s">
        <v>138</v>
      </c>
      <c r="B12" s="100"/>
      <c r="C12" s="17">
        <v>3878135.8589647184</v>
      </c>
      <c r="D12" s="17">
        <v>3677539.9090354857</v>
      </c>
      <c r="E12" s="17">
        <v>3028669.6850936059</v>
      </c>
      <c r="F12" s="17">
        <v>3343233.7012323239</v>
      </c>
      <c r="G12" s="17">
        <v>2867866.1973222615</v>
      </c>
      <c r="H12" s="17">
        <v>2744913.003541125</v>
      </c>
      <c r="I12" s="17">
        <v>2613685.7775572925</v>
      </c>
      <c r="J12" s="17">
        <v>2898699.0058131348</v>
      </c>
      <c r="K12" s="17">
        <v>3059944.0520421872</v>
      </c>
      <c r="L12" s="17">
        <v>3644657.9044827032</v>
      </c>
      <c r="M12" s="17">
        <v>3178537.5534250969</v>
      </c>
      <c r="N12" s="17">
        <v>3505747.7450673957</v>
      </c>
      <c r="O12" s="17">
        <v>3265577.8341876841</v>
      </c>
      <c r="P12" s="17">
        <v>2949092.2867227253</v>
      </c>
      <c r="Q12" s="17">
        <v>3290347.3121181992</v>
      </c>
      <c r="R12" s="17">
        <v>3426733.219391969</v>
      </c>
      <c r="S12" s="17">
        <v>3902798.0482920352</v>
      </c>
      <c r="T12" s="17">
        <v>4010237.8372583967</v>
      </c>
      <c r="U12" s="17">
        <v>3713006.4643000932</v>
      </c>
      <c r="V12" s="17">
        <v>4613787.372118935</v>
      </c>
      <c r="W12" s="17">
        <v>2962122.6657218784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596347.06416109996</v>
      </c>
      <c r="G15" s="5">
        <v>335380.25000001403</v>
      </c>
      <c r="H15" s="5">
        <v>192688.24999998981</v>
      </c>
      <c r="I15" s="5">
        <v>193216.16301368803</v>
      </c>
      <c r="J15" s="5">
        <v>153772.25000001083</v>
      </c>
      <c r="K15" s="5">
        <v>153772.25000001083</v>
      </c>
      <c r="L15" s="5">
        <v>153772.25000001083</v>
      </c>
      <c r="M15" s="5">
        <v>115170.924657529</v>
      </c>
      <c r="N15" s="5">
        <v>37024.250000000175</v>
      </c>
      <c r="O15" s="5">
        <v>37024.250000000175</v>
      </c>
      <c r="P15" s="5">
        <v>37024.250000000175</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28205.931298318566</v>
      </c>
      <c r="G18" s="5">
        <v>28205.931298318566</v>
      </c>
      <c r="H18" s="5">
        <v>33083.391506145206</v>
      </c>
      <c r="I18" s="5">
        <v>33174.030934929186</v>
      </c>
      <c r="J18" s="5">
        <v>33083.391506145206</v>
      </c>
      <c r="K18" s="5">
        <v>33487.424113417794</v>
      </c>
      <c r="L18" s="5">
        <v>33487.424113417794</v>
      </c>
      <c r="M18" s="5">
        <v>37430.91886751508</v>
      </c>
      <c r="N18" s="5">
        <v>38510.712620354287</v>
      </c>
      <c r="O18" s="5">
        <v>41066.997590937361</v>
      </c>
      <c r="P18" s="5">
        <v>43598.274824218592</v>
      </c>
      <c r="Q18" s="5">
        <v>42959.149549764348</v>
      </c>
      <c r="R18" s="5">
        <v>42841.774824218526</v>
      </c>
      <c r="S18" s="5">
        <v>42841.774824218526</v>
      </c>
      <c r="T18" s="5">
        <v>42841.774824218526</v>
      </c>
      <c r="U18" s="5">
        <v>42959.149549764348</v>
      </c>
      <c r="V18" s="5">
        <v>42841.774824218526</v>
      </c>
      <c r="W18" s="5">
        <v>48223.292015591229</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65046.562688533442</v>
      </c>
      <c r="I20" s="5">
        <v>65224.772449323835</v>
      </c>
      <c r="J20" s="5">
        <v>76180.947021016735</v>
      </c>
      <c r="K20" s="5">
        <v>79501.942038454799</v>
      </c>
      <c r="L20" s="5">
        <v>79501.942038454799</v>
      </c>
      <c r="M20" s="5">
        <v>79719.755578286087</v>
      </c>
      <c r="N20" s="5">
        <v>79501.942038454799</v>
      </c>
      <c r="O20" s="5">
        <v>79501.942038454799</v>
      </c>
      <c r="P20" s="5">
        <v>82800.881273213439</v>
      </c>
      <c r="Q20" s="5">
        <v>83027.733002729001</v>
      </c>
      <c r="R20" s="5">
        <v>82800.881273213439</v>
      </c>
      <c r="S20" s="5">
        <v>82800.881273213439</v>
      </c>
      <c r="T20" s="5">
        <v>82800.881273213439</v>
      </c>
      <c r="U20" s="5">
        <v>83027.733002729001</v>
      </c>
      <c r="V20" s="5">
        <v>82800.881273213439</v>
      </c>
      <c r="W20" s="5">
        <v>82800.881273213439</v>
      </c>
    </row>
    <row r="21" spans="1:23">
      <c r="A21" s="6" t="s">
        <v>128</v>
      </c>
      <c r="B21" s="6" t="s">
        <v>120</v>
      </c>
      <c r="C21" s="5">
        <v>84048.017200005605</v>
      </c>
      <c r="D21" s="5">
        <v>93475.064800005217</v>
      </c>
      <c r="E21" s="5">
        <v>93731.160867950472</v>
      </c>
      <c r="F21" s="5">
        <v>259634.22707033105</v>
      </c>
      <c r="G21" s="5">
        <v>259634.22707033105</v>
      </c>
      <c r="H21" s="5">
        <v>377483.29907033645</v>
      </c>
      <c r="I21" s="5">
        <v>378517.49988970748</v>
      </c>
      <c r="J21" s="5">
        <v>377483.29907033645</v>
      </c>
      <c r="K21" s="5">
        <v>377483.29907077743</v>
      </c>
      <c r="L21" s="5">
        <v>377483.29907077743</v>
      </c>
      <c r="M21" s="5">
        <v>378517.49989014922</v>
      </c>
      <c r="N21" s="5">
        <v>377483.29907077743</v>
      </c>
      <c r="O21" s="5">
        <v>377483.29907077743</v>
      </c>
      <c r="P21" s="5">
        <v>377483.29907077743</v>
      </c>
      <c r="Q21" s="5">
        <v>439841.57801616041</v>
      </c>
      <c r="R21" s="5">
        <v>513895.34709025105</v>
      </c>
      <c r="S21" s="5">
        <v>1155340.4696422014</v>
      </c>
      <c r="T21" s="5">
        <v>486481.80784075131</v>
      </c>
      <c r="U21" s="5">
        <v>439841.57801616041</v>
      </c>
      <c r="V21" s="5">
        <v>1014151.39138828</v>
      </c>
      <c r="W21" s="5">
        <v>513851.62365924875</v>
      </c>
    </row>
    <row r="22" spans="1:23">
      <c r="A22" s="6" t="s">
        <v>128</v>
      </c>
      <c r="B22" s="6" t="s">
        <v>121</v>
      </c>
      <c r="C22" s="5">
        <v>67531.857870002743</v>
      </c>
      <c r="D22" s="5">
        <v>67531.857870002743</v>
      </c>
      <c r="E22" s="5">
        <v>67716.876658687688</v>
      </c>
      <c r="F22" s="5">
        <v>71869.514995418838</v>
      </c>
      <c r="G22" s="5">
        <v>71869.514995418838</v>
      </c>
      <c r="H22" s="5">
        <v>71869.514995418838</v>
      </c>
      <c r="I22" s="5">
        <v>72066.417776228205</v>
      </c>
      <c r="J22" s="5">
        <v>71869.514995418838</v>
      </c>
      <c r="K22" s="5">
        <v>71869.514995418838</v>
      </c>
      <c r="L22" s="5">
        <v>71869.514995418838</v>
      </c>
      <c r="M22" s="5">
        <v>72066.417776228205</v>
      </c>
      <c r="N22" s="5">
        <v>71869.514995418838</v>
      </c>
      <c r="O22" s="5">
        <v>71869.514995418838</v>
      </c>
      <c r="P22" s="5">
        <v>71869.514995418838</v>
      </c>
      <c r="Q22" s="5">
        <v>72066.417776228205</v>
      </c>
      <c r="R22" s="5">
        <v>71869.514995418838</v>
      </c>
      <c r="S22" s="5">
        <v>87784.074615415535</v>
      </c>
      <c r="T22" s="5">
        <v>201367.33271351259</v>
      </c>
      <c r="U22" s="5">
        <v>72066.417776228205</v>
      </c>
      <c r="V22" s="5">
        <v>71869.514995418838</v>
      </c>
      <c r="W22" s="5">
        <v>71869.514995418838</v>
      </c>
    </row>
    <row r="23" spans="1:23">
      <c r="A23" s="100" t="s">
        <v>138</v>
      </c>
      <c r="B23" s="100"/>
      <c r="C23" s="17">
        <v>1376773.7272098204</v>
      </c>
      <c r="D23" s="17">
        <v>864379.80878013966</v>
      </c>
      <c r="E23" s="17">
        <v>786805.80140693171</v>
      </c>
      <c r="F23" s="17">
        <v>1122629.1287032617</v>
      </c>
      <c r="G23" s="17">
        <v>886456.46336409461</v>
      </c>
      <c r="H23" s="17">
        <v>880092.11826043343</v>
      </c>
      <c r="I23" s="17">
        <v>882503.32954333839</v>
      </c>
      <c r="J23" s="17">
        <v>852310.50259293767</v>
      </c>
      <c r="K23" s="17">
        <v>856035.53021808935</v>
      </c>
      <c r="L23" s="17">
        <v>856035.53021808935</v>
      </c>
      <c r="M23" s="17">
        <v>823209.96224916936</v>
      </c>
      <c r="N23" s="17">
        <v>744310.81872501515</v>
      </c>
      <c r="O23" s="17">
        <v>746867.10369559831</v>
      </c>
      <c r="P23" s="17">
        <v>752697.32016363821</v>
      </c>
      <c r="Q23" s="17">
        <v>778199.32382434374</v>
      </c>
      <c r="R23" s="17">
        <v>851328.61818311142</v>
      </c>
      <c r="S23" s="17">
        <v>1508688.3003550586</v>
      </c>
      <c r="T23" s="17">
        <v>953412.89665170549</v>
      </c>
      <c r="U23" s="17">
        <v>778199.32382434374</v>
      </c>
      <c r="V23" s="17">
        <v>1351584.6624811403</v>
      </c>
      <c r="W23" s="17">
        <v>856666.41194348189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364536.3008219155</v>
      </c>
      <c r="F26" s="5">
        <v>348406.29999999958</v>
      </c>
      <c r="G26" s="5">
        <v>272736.30000000796</v>
      </c>
      <c r="H26" s="5">
        <v>406339.35309852945</v>
      </c>
      <c r="I26" s="5">
        <v>235544.86520549157</v>
      </c>
      <c r="J26" s="5">
        <v>234901.30000001218</v>
      </c>
      <c r="K26" s="5">
        <v>234901.30000001218</v>
      </c>
      <c r="L26" s="5">
        <v>879508.37965024542</v>
      </c>
      <c r="M26" s="5">
        <v>519765.67257794854</v>
      </c>
      <c r="N26" s="5">
        <v>791122.53893793048</v>
      </c>
      <c r="O26" s="5">
        <v>234901.30000001218</v>
      </c>
      <c r="P26" s="5">
        <v>234901.30000001218</v>
      </c>
      <c r="Q26" s="5">
        <v>235544.86520549157</v>
      </c>
      <c r="R26" s="5">
        <v>234901.30000001218</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29254.645433022775</v>
      </c>
      <c r="K29" s="5">
        <v>29958.180974676838</v>
      </c>
      <c r="L29" s="5">
        <v>31145.912254953695</v>
      </c>
      <c r="M29" s="5">
        <v>32068.52187388633</v>
      </c>
      <c r="N29" s="5">
        <v>34169.449255221829</v>
      </c>
      <c r="O29" s="5">
        <v>30653.557207692556</v>
      </c>
      <c r="P29" s="5">
        <v>30626.925937516047</v>
      </c>
      <c r="Q29" s="5">
        <v>30710.835323646217</v>
      </c>
      <c r="R29" s="5">
        <v>30626.925937516047</v>
      </c>
      <c r="S29" s="5">
        <v>33984.195709765729</v>
      </c>
      <c r="T29" s="5">
        <v>34645.18680186721</v>
      </c>
      <c r="U29" s="5">
        <v>35934.764831625624</v>
      </c>
      <c r="V29" s="5">
        <v>36577.045524876143</v>
      </c>
      <c r="W29" s="5">
        <v>37681.236888705782</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37984.354899398531</v>
      </c>
      <c r="H31" s="5">
        <v>43473.336619101276</v>
      </c>
      <c r="I31" s="5">
        <v>46016.981244339433</v>
      </c>
      <c r="J31" s="5">
        <v>55853.597297750428</v>
      </c>
      <c r="K31" s="5">
        <v>55853.597297750428</v>
      </c>
      <c r="L31" s="5">
        <v>55853.597297750428</v>
      </c>
      <c r="M31" s="5">
        <v>56006.620851990883</v>
      </c>
      <c r="N31" s="5">
        <v>55853.597297750428</v>
      </c>
      <c r="O31" s="5">
        <v>55853.597297750428</v>
      </c>
      <c r="P31" s="5">
        <v>55853.597297750428</v>
      </c>
      <c r="Q31" s="5">
        <v>56006.620851990883</v>
      </c>
      <c r="R31" s="5">
        <v>55853.597297750428</v>
      </c>
      <c r="S31" s="5">
        <v>55853.597297750428</v>
      </c>
      <c r="T31" s="5">
        <v>55853.597297750428</v>
      </c>
      <c r="U31" s="5">
        <v>56006.620851990883</v>
      </c>
      <c r="V31" s="5">
        <v>55853.597297750428</v>
      </c>
      <c r="W31" s="5">
        <v>55853.597297750428</v>
      </c>
    </row>
    <row r="32" spans="1:23">
      <c r="A32" s="6" t="s">
        <v>145</v>
      </c>
      <c r="B32" s="6" t="s">
        <v>120</v>
      </c>
      <c r="C32" s="5">
        <v>167640.2155599769</v>
      </c>
      <c r="D32" s="5">
        <v>180988.89237604672</v>
      </c>
      <c r="E32" s="5">
        <v>226003.36401010954</v>
      </c>
      <c r="F32" s="5">
        <v>225385.86848002739</v>
      </c>
      <c r="G32" s="5">
        <v>227700.11834096105</v>
      </c>
      <c r="H32" s="5">
        <v>227700.11834096105</v>
      </c>
      <c r="I32" s="5">
        <v>228323.95428162112</v>
      </c>
      <c r="J32" s="5">
        <v>227700.11834096105</v>
      </c>
      <c r="K32" s="5">
        <v>227700.11834096105</v>
      </c>
      <c r="L32" s="5">
        <v>227700.11834096105</v>
      </c>
      <c r="M32" s="5">
        <v>228323.95428162112</v>
      </c>
      <c r="N32" s="5">
        <v>227700.11834096105</v>
      </c>
      <c r="O32" s="5">
        <v>227700.11834096105</v>
      </c>
      <c r="P32" s="5">
        <v>227700.11834096105</v>
      </c>
      <c r="Q32" s="5">
        <v>228323.95428162112</v>
      </c>
      <c r="R32" s="5">
        <v>227700.11834096105</v>
      </c>
      <c r="S32" s="5">
        <v>227700.11834096105</v>
      </c>
      <c r="T32" s="5">
        <v>227700.11834096105</v>
      </c>
      <c r="U32" s="5">
        <v>228323.95428162112</v>
      </c>
      <c r="V32" s="5">
        <v>227700.11834096105</v>
      </c>
      <c r="W32" s="5">
        <v>227700.11834096105</v>
      </c>
    </row>
    <row r="33" spans="1:23">
      <c r="A33" s="6" t="s">
        <v>145</v>
      </c>
      <c r="B33" s="6" t="s">
        <v>121</v>
      </c>
      <c r="C33" s="5">
        <v>52351.700524088759</v>
      </c>
      <c r="D33" s="5">
        <v>57920.91527000218</v>
      </c>
      <c r="E33" s="5">
        <v>66987.661955829448</v>
      </c>
      <c r="F33" s="5">
        <v>66804.635557043002</v>
      </c>
      <c r="G33" s="5">
        <v>66804.635557043002</v>
      </c>
      <c r="H33" s="5">
        <v>66804.635557043002</v>
      </c>
      <c r="I33" s="5">
        <v>66987.661955829448</v>
      </c>
      <c r="J33" s="5">
        <v>66804.635557043002</v>
      </c>
      <c r="K33" s="5">
        <v>66804.635557043002</v>
      </c>
      <c r="L33" s="5">
        <v>66804.635557043002</v>
      </c>
      <c r="M33" s="5">
        <v>66987.661955829448</v>
      </c>
      <c r="N33" s="5">
        <v>66804.635557043002</v>
      </c>
      <c r="O33" s="5">
        <v>66804.635557043002</v>
      </c>
      <c r="P33" s="5">
        <v>66804.635557043002</v>
      </c>
      <c r="Q33" s="5">
        <v>166780.8176841721</v>
      </c>
      <c r="R33" s="5">
        <v>66804.635557043002</v>
      </c>
      <c r="S33" s="5">
        <v>107680.03349203937</v>
      </c>
      <c r="T33" s="5">
        <v>66804.635557043002</v>
      </c>
      <c r="U33" s="5">
        <v>66987.661955829448</v>
      </c>
      <c r="V33" s="5">
        <v>66804.635557043002</v>
      </c>
      <c r="W33" s="5">
        <v>66804.635557043002</v>
      </c>
    </row>
    <row r="34" spans="1:23">
      <c r="A34" s="100" t="s">
        <v>138</v>
      </c>
      <c r="B34" s="100"/>
      <c r="C34" s="17">
        <v>1031327.7538737062</v>
      </c>
      <c r="D34" s="17">
        <v>1323196.6185841353</v>
      </c>
      <c r="E34" s="17">
        <v>746626.03788938664</v>
      </c>
      <c r="F34" s="17">
        <v>729452.07603723183</v>
      </c>
      <c r="G34" s="17">
        <v>660174.09879756428</v>
      </c>
      <c r="H34" s="17">
        <v>799266.13361578865</v>
      </c>
      <c r="I34" s="17">
        <v>631972.69704360014</v>
      </c>
      <c r="J34" s="17">
        <v>636464.30162879115</v>
      </c>
      <c r="K34" s="17">
        <v>637167.83717044524</v>
      </c>
      <c r="L34" s="17">
        <v>1282962.6481009549</v>
      </c>
      <c r="M34" s="17">
        <v>925162.57354127814</v>
      </c>
      <c r="N34" s="17">
        <v>1197600.3443889082</v>
      </c>
      <c r="O34" s="17">
        <v>637863.21340346092</v>
      </c>
      <c r="P34" s="17">
        <v>637836.58213328442</v>
      </c>
      <c r="Q34" s="17">
        <v>739377.23534692347</v>
      </c>
      <c r="R34" s="17">
        <v>637836.58213328442</v>
      </c>
      <c r="S34" s="17">
        <v>652633.59784053289</v>
      </c>
      <c r="T34" s="17">
        <v>612419.19099763816</v>
      </c>
      <c r="U34" s="17">
        <v>613757.44151012425</v>
      </c>
      <c r="V34" s="17">
        <v>1257428.0513708796</v>
      </c>
      <c r="W34" s="17">
        <v>613925.16308447637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462463.00000003661</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22688.685523847013</v>
      </c>
      <c r="W40" s="5">
        <v>22688.685523847013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6604.8818454627835</v>
      </c>
      <c r="H42" s="5">
        <v>33501.018653221123</v>
      </c>
      <c r="I42" s="5">
        <v>33592.802265969651</v>
      </c>
      <c r="J42" s="5">
        <v>59330.539080970484</v>
      </c>
      <c r="K42" s="5">
        <v>59330.539080970484</v>
      </c>
      <c r="L42" s="5">
        <v>59330.539080970484</v>
      </c>
      <c r="M42" s="5">
        <v>59493.088503110106</v>
      </c>
      <c r="N42" s="5">
        <v>60163.989715707263</v>
      </c>
      <c r="O42" s="5">
        <v>59716.839715707225</v>
      </c>
      <c r="P42" s="5">
        <v>59554.23971570719</v>
      </c>
      <c r="Q42" s="5">
        <v>59717.402016298183</v>
      </c>
      <c r="R42" s="5">
        <v>60021.96717228838</v>
      </c>
      <c r="S42" s="5">
        <v>65282.905687741601</v>
      </c>
      <c r="T42" s="5">
        <v>65282.905687741601</v>
      </c>
      <c r="U42" s="5">
        <v>65461.762963598434</v>
      </c>
      <c r="V42" s="5">
        <v>65282.905687741601</v>
      </c>
      <c r="W42" s="5">
        <v>65282.905687741601</v>
      </c>
    </row>
    <row r="43" spans="1:23">
      <c r="A43" s="6" t="s">
        <v>146</v>
      </c>
      <c r="B43" s="6" t="s">
        <v>120</v>
      </c>
      <c r="C43" s="5">
        <v>199173.23360000559</v>
      </c>
      <c r="D43" s="5">
        <v>204871.61384000615</v>
      </c>
      <c r="E43" s="5">
        <v>205432.90593271845</v>
      </c>
      <c r="F43" s="5">
        <v>204871.61384000615</v>
      </c>
      <c r="G43" s="5">
        <v>231109.09731104024</v>
      </c>
      <c r="H43" s="5">
        <v>337688.59746363526</v>
      </c>
      <c r="I43" s="5">
        <v>347404.56162398041</v>
      </c>
      <c r="J43" s="5">
        <v>626925.15435648186</v>
      </c>
      <c r="K43" s="5">
        <v>626925.15435648186</v>
      </c>
      <c r="L43" s="5">
        <v>649289.54070673487</v>
      </c>
      <c r="M43" s="5">
        <v>651068.41616072552</v>
      </c>
      <c r="N43" s="5">
        <v>785575.36883307691</v>
      </c>
      <c r="O43" s="5">
        <v>783169.81883307709</v>
      </c>
      <c r="P43" s="5">
        <v>783169.81883307709</v>
      </c>
      <c r="Q43" s="5">
        <v>785315.48956960626</v>
      </c>
      <c r="R43" s="5">
        <v>783169.81883307709</v>
      </c>
      <c r="S43" s="5">
        <v>891376.72560745769</v>
      </c>
      <c r="T43" s="5">
        <v>1453083.8191130478</v>
      </c>
      <c r="U43" s="5">
        <v>1096264.0253650213</v>
      </c>
      <c r="V43" s="5">
        <v>1235133.6561800577</v>
      </c>
      <c r="W43" s="5">
        <v>783169.81883307709</v>
      </c>
    </row>
    <row r="44" spans="1:23">
      <c r="A44" s="6" t="s">
        <v>146</v>
      </c>
      <c r="B44" s="6" t="s">
        <v>121</v>
      </c>
      <c r="C44" s="5">
        <v>25184.061070000094</v>
      </c>
      <c r="D44" s="5">
        <v>25184.061070000094</v>
      </c>
      <c r="E44" s="5">
        <v>27554.041657444188</v>
      </c>
      <c r="F44" s="5">
        <v>27478.757390620573</v>
      </c>
      <c r="G44" s="5">
        <v>48107.280742886134</v>
      </c>
      <c r="H44" s="5">
        <v>111906.66609769304</v>
      </c>
      <c r="I44" s="5">
        <v>112213.25970344018</v>
      </c>
      <c r="J44" s="5">
        <v>111906.66609769304</v>
      </c>
      <c r="K44" s="5">
        <v>111906.66609769304</v>
      </c>
      <c r="L44" s="5">
        <v>111906.66609769304</v>
      </c>
      <c r="M44" s="5">
        <v>112213.25970344018</v>
      </c>
      <c r="N44" s="5">
        <v>111906.66609769304</v>
      </c>
      <c r="O44" s="5">
        <v>111906.66609769304</v>
      </c>
      <c r="P44" s="5">
        <v>111906.66609769304</v>
      </c>
      <c r="Q44" s="5">
        <v>112213.25970344018</v>
      </c>
      <c r="R44" s="5">
        <v>111906.66609769304</v>
      </c>
      <c r="S44" s="5">
        <v>111906.66609769304</v>
      </c>
      <c r="T44" s="5">
        <v>111906.66609769304</v>
      </c>
      <c r="U44" s="5">
        <v>112213.25970344018</v>
      </c>
      <c r="V44" s="5">
        <v>111906.66609769304</v>
      </c>
      <c r="W44" s="5">
        <v>111906.66609769304</v>
      </c>
    </row>
    <row r="45" spans="1:23">
      <c r="A45" s="100" t="s">
        <v>138</v>
      </c>
      <c r="B45" s="100"/>
      <c r="C45" s="17">
        <v>1093446.1246735968</v>
      </c>
      <c r="D45" s="17">
        <v>1099144.5049135974</v>
      </c>
      <c r="E45" s="17">
        <v>1104456.8428814344</v>
      </c>
      <c r="F45" s="17">
        <v>1101439.201234218</v>
      </c>
      <c r="G45" s="17">
        <v>931522.3399029891</v>
      </c>
      <c r="H45" s="17">
        <v>666334.36221811257</v>
      </c>
      <c r="I45" s="17">
        <v>676950.72573394957</v>
      </c>
      <c r="J45" s="17">
        <v>981400.43953870854</v>
      </c>
      <c r="K45" s="17">
        <v>981400.43953870854</v>
      </c>
      <c r="L45" s="17">
        <v>1003764.8258889617</v>
      </c>
      <c r="M45" s="17">
        <v>1006514.866507835</v>
      </c>
      <c r="N45" s="17">
        <v>1140884.1046500404</v>
      </c>
      <c r="O45" s="17">
        <v>1135459.3046500406</v>
      </c>
      <c r="P45" s="17">
        <v>1135296.7046500405</v>
      </c>
      <c r="Q45" s="17">
        <v>1138407.1065805887</v>
      </c>
      <c r="R45" s="17">
        <v>1135764.4321066216</v>
      </c>
      <c r="S45" s="17">
        <v>1249232.2773964554</v>
      </c>
      <c r="T45" s="17">
        <v>1810939.3709020456</v>
      </c>
      <c r="U45" s="17">
        <v>1424418.9753780935</v>
      </c>
      <c r="V45" s="17">
        <v>1565562.9934928978</v>
      </c>
      <c r="W45" s="17">
        <v>1113599.1561459173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8897.7187209951044</v>
      </c>
      <c r="T51" s="5">
        <v>8897.7187209951044</v>
      </c>
      <c r="U51" s="5">
        <v>8922.0960325594806</v>
      </c>
      <c r="V51" s="5">
        <v>8897.7187209951044</v>
      </c>
      <c r="W51" s="5">
        <v>8897.7187209951044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7674.2083521908917</v>
      </c>
      <c r="I53" s="5">
        <v>7695.2335805530647</v>
      </c>
      <c r="J53" s="5">
        <v>15092.658352189943</v>
      </c>
      <c r="K53" s="5">
        <v>15092.658352189943</v>
      </c>
      <c r="L53" s="5">
        <v>14848.758352189912</v>
      </c>
      <c r="M53" s="5">
        <v>14889.439881921946</v>
      </c>
      <c r="N53" s="5">
        <v>18854.162802318711</v>
      </c>
      <c r="O53" s="5">
        <v>20878.675274649519</v>
      </c>
      <c r="P53" s="5">
        <v>20675.425274649511</v>
      </c>
      <c r="Q53" s="5">
        <v>20732.070275401977</v>
      </c>
      <c r="R53" s="5">
        <v>22063.958352188958</v>
      </c>
      <c r="S53" s="5">
        <v>22063.958352188958</v>
      </c>
      <c r="T53" s="5">
        <v>22063.958352188958</v>
      </c>
      <c r="U53" s="5">
        <v>22124.407553153862</v>
      </c>
      <c r="V53" s="5">
        <v>22063.958352188958</v>
      </c>
      <c r="W53" s="5">
        <v>22063.958352188958</v>
      </c>
    </row>
    <row r="54" spans="1:23">
      <c r="A54" s="6" t="s">
        <v>147</v>
      </c>
      <c r="B54" s="6" t="s">
        <v>120</v>
      </c>
      <c r="C54" s="5">
        <v>119116.7201608738</v>
      </c>
      <c r="D54" s="5">
        <v>128737.71653294021</v>
      </c>
      <c r="E54" s="5">
        <v>129090.42260563314</v>
      </c>
      <c r="F54" s="5">
        <v>128737.71653294021</v>
      </c>
      <c r="G54" s="5">
        <v>128737.71653294021</v>
      </c>
      <c r="H54" s="5">
        <v>128737.71653294021</v>
      </c>
      <c r="I54" s="5">
        <v>129090.42260563314</v>
      </c>
      <c r="J54" s="5">
        <v>128737.71653294021</v>
      </c>
      <c r="K54" s="5">
        <v>285554.19959518721</v>
      </c>
      <c r="L54" s="5">
        <v>208139.97975493979</v>
      </c>
      <c r="M54" s="5">
        <v>129090.42260563314</v>
      </c>
      <c r="N54" s="5">
        <v>128737.71653294021</v>
      </c>
      <c r="O54" s="5">
        <v>449148.9391957621</v>
      </c>
      <c r="P54" s="5">
        <v>127225.65653293992</v>
      </c>
      <c r="Q54" s="5">
        <v>377139.2241557315</v>
      </c>
      <c r="R54" s="5">
        <v>543893.43064858939</v>
      </c>
      <c r="S54" s="5">
        <v>239721.9946849246</v>
      </c>
      <c r="T54" s="5">
        <v>380944.50069194403</v>
      </c>
      <c r="U54" s="5">
        <v>643417.00481078355</v>
      </c>
      <c r="V54" s="5">
        <v>188505.38675895438</v>
      </c>
      <c r="W54" s="5">
        <v>127225.65653293992</v>
      </c>
    </row>
    <row r="55" spans="1:23">
      <c r="A55" s="6" t="s">
        <v>147</v>
      </c>
      <c r="B55" s="6" t="s">
        <v>121</v>
      </c>
      <c r="C55" s="5">
        <v>12677.456443065845</v>
      </c>
      <c r="D55" s="5">
        <v>15640.796443065276</v>
      </c>
      <c r="E55" s="5">
        <v>16500.79909359436</v>
      </c>
      <c r="F55" s="5">
        <v>16455.714943065417</v>
      </c>
      <c r="G55" s="5">
        <v>16455.714943065417</v>
      </c>
      <c r="H55" s="5">
        <v>16455.714943065417</v>
      </c>
      <c r="I55" s="5">
        <v>16500.79909359436</v>
      </c>
      <c r="J55" s="5">
        <v>16455.714943065417</v>
      </c>
      <c r="K55" s="5">
        <v>16455.714943065417</v>
      </c>
      <c r="L55" s="5">
        <v>16455.714943065417</v>
      </c>
      <c r="M55" s="5">
        <v>16500.79909359436</v>
      </c>
      <c r="N55" s="5">
        <v>16455.714943065417</v>
      </c>
      <c r="O55" s="5">
        <v>16455.714943065417</v>
      </c>
      <c r="P55" s="5">
        <v>16455.714943065417</v>
      </c>
      <c r="Q55" s="5">
        <v>16500.79909359436</v>
      </c>
      <c r="R55" s="5">
        <v>16455.714943065417</v>
      </c>
      <c r="S55" s="5">
        <v>16455.714943065417</v>
      </c>
      <c r="T55" s="5">
        <v>16455.714943065417</v>
      </c>
      <c r="U55" s="5">
        <v>16500.79909359436</v>
      </c>
      <c r="V55" s="5">
        <v>16455.714943065417</v>
      </c>
      <c r="W55" s="5">
        <v>16455.714943065417</v>
      </c>
    </row>
    <row r="56" spans="1:23">
      <c r="A56" s="100" t="s">
        <v>138</v>
      </c>
      <c r="B56" s="100"/>
      <c r="C56" s="17">
        <v>205773.97748716114</v>
      </c>
      <c r="D56" s="17">
        <v>211180.24920169375</v>
      </c>
      <c r="E56" s="17">
        <v>210650.11446252029</v>
      </c>
      <c r="F56" s="17">
        <v>210074.56770169371</v>
      </c>
      <c r="G56" s="17">
        <v>210074.56770169371</v>
      </c>
      <c r="H56" s="17">
        <v>216000.82605388435</v>
      </c>
      <c r="I56" s="17">
        <v>216592.60913896348</v>
      </c>
      <c r="J56" s="17">
        <v>223419.27605388337</v>
      </c>
      <c r="K56" s="17">
        <v>380235.75911613042</v>
      </c>
      <c r="L56" s="17">
        <v>296790.41427588311</v>
      </c>
      <c r="M56" s="17">
        <v>217983.73502937367</v>
      </c>
      <c r="N56" s="17">
        <v>217847.9913046179</v>
      </c>
      <c r="O56" s="17">
        <v>540283.72643977054</v>
      </c>
      <c r="P56" s="17">
        <v>218157.19377694844</v>
      </c>
      <c r="Q56" s="17">
        <v>428697.23026890244</v>
      </c>
      <c r="R56" s="17">
        <v>596699.1009701381</v>
      </c>
      <c r="S56" s="17">
        <v>287139.38670117408</v>
      </c>
      <c r="T56" s="17">
        <v>428361.89270819351</v>
      </c>
      <c r="U56" s="17">
        <v>690964.30749009119</v>
      </c>
      <c r="V56" s="17">
        <v>235922.77877520386</v>
      </c>
      <c r="W56" s="17">
        <v>174643.04854918941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34190.8777216202</v>
      </c>
      <c r="D65" s="5">
        <v>43015.329557105681</v>
      </c>
      <c r="E65" s="5">
        <v>43133.179775070355</v>
      </c>
      <c r="F65" s="5">
        <v>43015.329557105681</v>
      </c>
      <c r="G65" s="5">
        <v>43015.329557105681</v>
      </c>
      <c r="H65" s="5">
        <v>46596.165394092233</v>
      </c>
      <c r="I65" s="5">
        <v>68668.707419178158</v>
      </c>
      <c r="J65" s="5">
        <v>68481.088000000134</v>
      </c>
      <c r="K65" s="5">
        <v>68481.088000000134</v>
      </c>
      <c r="L65" s="5">
        <v>68481.088000000134</v>
      </c>
      <c r="M65" s="5">
        <v>68668.707419178158</v>
      </c>
      <c r="N65" s="5">
        <v>68481.088000000134</v>
      </c>
      <c r="O65" s="5">
        <v>68481.088000000134</v>
      </c>
      <c r="P65" s="5">
        <v>68481.088000000134</v>
      </c>
      <c r="Q65" s="5">
        <v>68668.707419178158</v>
      </c>
      <c r="R65" s="5">
        <v>68481.088000000134</v>
      </c>
      <c r="S65" s="5">
        <v>68481.088000000134</v>
      </c>
      <c r="T65" s="5">
        <v>68481.088000000134</v>
      </c>
      <c r="U65" s="5">
        <v>68668.707419178158</v>
      </c>
      <c r="V65" s="5">
        <v>68481.088000000134</v>
      </c>
      <c r="W65" s="5">
        <v>68481.088000000134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170814.27572043383</v>
      </c>
      <c r="D67" s="17">
        <v>179638.72755591932</v>
      </c>
      <c r="E67" s="17">
        <v>180130.88845333282</v>
      </c>
      <c r="F67" s="17">
        <v>179638.72755591932</v>
      </c>
      <c r="G67" s="17">
        <v>179638.72755591932</v>
      </c>
      <c r="H67" s="17">
        <v>183219.56339290587</v>
      </c>
      <c r="I67" s="17">
        <v>205666.41609744061</v>
      </c>
      <c r="J67" s="17">
        <v>205104.48599881376</v>
      </c>
      <c r="K67" s="17">
        <v>205104.48599881376</v>
      </c>
      <c r="L67" s="17">
        <v>205104.48599881376</v>
      </c>
      <c r="M67" s="17">
        <v>205666.41609744061</v>
      </c>
      <c r="N67" s="17">
        <v>205104.48599881376</v>
      </c>
      <c r="O67" s="17">
        <v>205104.48599881376</v>
      </c>
      <c r="P67" s="17">
        <v>205104.48599881376</v>
      </c>
      <c r="Q67" s="17">
        <v>205666.41609744061</v>
      </c>
      <c r="R67" s="17">
        <v>205104.48599881376</v>
      </c>
      <c r="S67" s="17">
        <v>205104.48599881376</v>
      </c>
      <c r="T67" s="17">
        <v>205104.48599881376</v>
      </c>
      <c r="U67" s="17">
        <v>205666.41609744061</v>
      </c>
      <c r="V67" s="17">
        <v>203288.88599881396</v>
      </c>
      <c r="W67" s="17">
        <v>203288.88599881396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1770652.2638191704</v>
      </c>
      <c r="D4" s="5">
        <v>1521608.2889417389</v>
      </c>
      <c r="E4" s="5">
        <v>833891.69260276644</v>
      </c>
      <c r="F4" s="5">
        <v>2165230.2557615093</v>
      </c>
      <c r="G4" s="5">
        <v>654329.30000003788</v>
      </c>
      <c r="H4" s="5">
        <v>630006.80000004009</v>
      </c>
      <c r="I4" s="5">
        <v>631732.84602743725</v>
      </c>
      <c r="J4" s="5">
        <v>592171.80000004428</v>
      </c>
      <c r="K4" s="5">
        <v>592171.80000004428</v>
      </c>
      <c r="L4" s="5">
        <v>1015153.0300916963</v>
      </c>
      <c r="M4" s="5">
        <v>705665.09449575993</v>
      </c>
      <c r="N4" s="5">
        <v>302463.80000001728</v>
      </c>
      <c r="O4" s="5">
        <v>302463.80000001728</v>
      </c>
      <c r="P4" s="5">
        <v>302463.80000001728</v>
      </c>
      <c r="Q4" s="5">
        <v>109263.33369864037</v>
      </c>
      <c r="R4" s="5">
        <v>108964.80000001013</v>
      </c>
      <c r="S4" s="5">
        <v>108964.80000001013</v>
      </c>
      <c r="T4" s="5">
        <v>108964.80000001013</v>
      </c>
      <c r="U4" s="5">
        <v>109263.33369864037</v>
      </c>
      <c r="V4" s="5">
        <v>593563.0300916814</v>
      </c>
      <c r="W4" s="5">
        <v>68751.600000007456</v>
      </c>
      <c r="X4" s="19"/>
    </row>
    <row r="5" spans="1:24">
      <c r="A5" s="6" t="s">
        <v>77</v>
      </c>
      <c r="B5" s="6" t="s">
        <v>114</v>
      </c>
      <c r="C5" s="5">
        <v>685241.00000006368</v>
      </c>
      <c r="D5" s="5">
        <v>685241.00000006368</v>
      </c>
      <c r="E5" s="5">
        <v>687118.37260280352</v>
      </c>
      <c r="F5" s="5">
        <v>685241.00000006368</v>
      </c>
      <c r="G5" s="5">
        <v>577693.00000003004</v>
      </c>
      <c r="H5" s="5">
        <v>858411.20354285056</v>
      </c>
      <c r="I5" s="5">
        <v>251521.21643836721</v>
      </c>
      <c r="J5" s="5">
        <v>193219.00000001458</v>
      </c>
      <c r="K5" s="5">
        <v>135604.00000001784</v>
      </c>
      <c r="L5" s="5">
        <v>135604.00000001784</v>
      </c>
      <c r="M5" s="5">
        <v>135975.51780823682</v>
      </c>
      <c r="N5" s="5">
        <v>135604.00000001784</v>
      </c>
      <c r="O5" s="5">
        <v>135604.00000001784</v>
      </c>
      <c r="P5" s="5">
        <v>135604.00000001784</v>
      </c>
      <c r="Q5" s="5">
        <v>135975.51780823682</v>
      </c>
      <c r="R5" s="5">
        <v>0</v>
      </c>
      <c r="S5" s="5">
        <v>0</v>
      </c>
      <c r="T5" s="5">
        <v>0</v>
      </c>
      <c r="U5" s="5">
        <v>0</v>
      </c>
      <c r="V5" s="5">
        <v>0</v>
      </c>
      <c r="W5" s="5">
        <v>0</v>
      </c>
      <c r="X5" s="19"/>
    </row>
    <row r="6" spans="1:24">
      <c r="A6" s="6" t="s">
        <v>77</v>
      </c>
      <c r="B6" s="6" t="s">
        <v>115</v>
      </c>
      <c r="C6" s="5">
        <v>98720.817657433392</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50043.96995260792</v>
      </c>
      <c r="T6" s="5">
        <v>52037.412778789068</v>
      </c>
      <c r="U6" s="5">
        <v>26851.21378560696</v>
      </c>
      <c r="V6" s="5">
        <v>30238.937546603869</v>
      </c>
      <c r="W6" s="5">
        <v>34925.339819879657</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89079.739166590851</v>
      </c>
      <c r="I9" s="5">
        <v>94228.424431359483</v>
      </c>
      <c r="J9" s="5">
        <v>115116.78584482016</v>
      </c>
      <c r="K9" s="5">
        <v>115490.76468826302</v>
      </c>
      <c r="L9" s="5">
        <v>120470.53841432597</v>
      </c>
      <c r="M9" s="5">
        <v>134247.41964961315</v>
      </c>
      <c r="N9" s="5">
        <v>154286.75122769727</v>
      </c>
      <c r="O9" s="5">
        <v>159572.72537447722</v>
      </c>
      <c r="P9" s="5">
        <v>162149.52377306146</v>
      </c>
      <c r="Q9" s="5">
        <v>218507.49474313357</v>
      </c>
      <c r="R9" s="5">
        <v>225099.48575461772</v>
      </c>
      <c r="S9" s="5">
        <v>230652.25535756067</v>
      </c>
      <c r="T9" s="5">
        <v>237549.47761370178</v>
      </c>
      <c r="U9" s="5">
        <v>246559.05282427833</v>
      </c>
      <c r="V9" s="5">
        <v>245885.39421000439</v>
      </c>
      <c r="W9" s="5">
        <v>247545.45585988861</v>
      </c>
      <c r="X9" s="19"/>
    </row>
    <row r="10" spans="1:24">
      <c r="A10" s="6" t="s">
        <v>77</v>
      </c>
      <c r="B10" s="6" t="s">
        <v>120</v>
      </c>
      <c r="C10" s="5">
        <v>412630.085560003</v>
      </c>
      <c r="D10" s="5">
        <v>455166.54600000015</v>
      </c>
      <c r="E10" s="5">
        <v>465789.55909646355</v>
      </c>
      <c r="F10" s="5">
        <v>469351.76349578117</v>
      </c>
      <c r="G10" s="5">
        <v>539325.55082997016</v>
      </c>
      <c r="H10" s="5">
        <v>615485.91575039015</v>
      </c>
      <c r="I10" s="5">
        <v>733817.44012416946</v>
      </c>
      <c r="J10" s="5">
        <v>763821.77173315908</v>
      </c>
      <c r="K10" s="5">
        <v>781968.58467465581</v>
      </c>
      <c r="L10" s="5">
        <v>888027.30233355879</v>
      </c>
      <c r="M10" s="5">
        <v>1015526.5482022022</v>
      </c>
      <c r="N10" s="5">
        <v>1139354.1911028582</v>
      </c>
      <c r="O10" s="5">
        <v>1147029.5418308545</v>
      </c>
      <c r="P10" s="5">
        <v>1164640.5836087961</v>
      </c>
      <c r="Q10" s="5">
        <v>1344223.1765910073</v>
      </c>
      <c r="R10" s="5">
        <v>1374308.4634630694</v>
      </c>
      <c r="S10" s="5">
        <v>1428146.4645544216</v>
      </c>
      <c r="T10" s="5">
        <v>1443780.8095379076</v>
      </c>
      <c r="U10" s="5">
        <v>1466400.5234184109</v>
      </c>
      <c r="V10" s="5">
        <v>1451809.2727520769</v>
      </c>
      <c r="W10" s="5">
        <v>1461627.3609307886</v>
      </c>
      <c r="X10" s="19"/>
    </row>
    <row r="11" spans="1:24">
      <c r="A11" s="6" t="s">
        <v>77</v>
      </c>
      <c r="B11" s="6" t="s">
        <v>121</v>
      </c>
      <c r="C11" s="5">
        <v>134511.17421000206</v>
      </c>
      <c r="D11" s="5">
        <v>147596.08071000196</v>
      </c>
      <c r="E11" s="5">
        <v>151075.61912564619</v>
      </c>
      <c r="F11" s="5">
        <v>150662.84421000231</v>
      </c>
      <c r="G11" s="5">
        <v>179729.18338870787</v>
      </c>
      <c r="H11" s="5">
        <v>212960.04026831727</v>
      </c>
      <c r="I11" s="5">
        <v>244144.09396860763</v>
      </c>
      <c r="J11" s="5">
        <v>253214.97712171741</v>
      </c>
      <c r="K11" s="5">
        <v>259994.43731008135</v>
      </c>
      <c r="L11" s="5">
        <v>274297.94333364145</v>
      </c>
      <c r="M11" s="5">
        <v>295344.16574115475</v>
      </c>
      <c r="N11" s="5">
        <v>352347.23036552145</v>
      </c>
      <c r="O11" s="5">
        <v>392160.72402476851</v>
      </c>
      <c r="P11" s="5">
        <v>401261.17179116188</v>
      </c>
      <c r="Q11" s="5">
        <v>503230.55905200768</v>
      </c>
      <c r="R11" s="5">
        <v>533033.17308621691</v>
      </c>
      <c r="S11" s="5">
        <v>552734.94689169026</v>
      </c>
      <c r="T11" s="5">
        <v>554178.98842415016</v>
      </c>
      <c r="U11" s="5">
        <v>572965.59871322894</v>
      </c>
      <c r="V11" s="5">
        <v>571400.1189353239</v>
      </c>
      <c r="W11" s="5">
        <v>587295.34234857431</v>
      </c>
      <c r="X11" s="19"/>
    </row>
    <row r="12" spans="1:24">
      <c r="A12" s="100" t="s">
        <v>138</v>
      </c>
      <c r="B12" s="100"/>
      <c r="C12" s="17">
        <v>3663362.9785851147</v>
      </c>
      <c r="D12" s="17">
        <v>3462936.2879901463</v>
      </c>
      <c r="E12" s="17">
        <v>2791063.6836354416</v>
      </c>
      <c r="F12" s="17">
        <v>4134337.726983781</v>
      </c>
      <c r="G12" s="17">
        <v>2639723.0465570893</v>
      </c>
      <c r="H12" s="17">
        <v>3006879.9890665221</v>
      </c>
      <c r="I12" s="17">
        <v>2558026.7121237209</v>
      </c>
      <c r="J12" s="17">
        <v>2514372.6750380872</v>
      </c>
      <c r="K12" s="17">
        <v>2482057.9270113944</v>
      </c>
      <c r="L12" s="17">
        <v>3024593.9295115727</v>
      </c>
      <c r="M12" s="17">
        <v>2879419.1519622537</v>
      </c>
      <c r="N12" s="17">
        <v>2671551.5238350495</v>
      </c>
      <c r="O12" s="17">
        <v>2717336.2823689207</v>
      </c>
      <c r="P12" s="17">
        <v>2744854.3603118397</v>
      </c>
      <c r="Q12" s="17">
        <v>2851139.7079116441</v>
      </c>
      <c r="R12" s="17">
        <v>2779870.3034426998</v>
      </c>
      <c r="S12" s="17">
        <v>2856683.4628951768</v>
      </c>
      <c r="T12" s="17">
        <v>2882652.5144934449</v>
      </c>
      <c r="U12" s="17">
        <v>2902837.2028972409</v>
      </c>
      <c r="V12" s="17">
        <v>3370564.9796745772</v>
      </c>
      <c r="W12" s="17">
        <v>2877813.3250980251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1047997.7160296914</v>
      </c>
      <c r="D15" s="5">
        <v>526176.74999999418</v>
      </c>
      <c r="E15" s="5">
        <v>408653.5397260625</v>
      </c>
      <c r="F15" s="5">
        <v>1451404.2566443793</v>
      </c>
      <c r="G15" s="5">
        <v>336191.00000002334</v>
      </c>
      <c r="H15" s="5">
        <v>336191.00000002334</v>
      </c>
      <c r="I15" s="5">
        <v>337112.07123289979</v>
      </c>
      <c r="J15" s="5">
        <v>336191.00000002334</v>
      </c>
      <c r="K15" s="5">
        <v>336191.00000002334</v>
      </c>
      <c r="L15" s="5">
        <v>297275.00000000757</v>
      </c>
      <c r="M15" s="5">
        <v>187525.3643835593</v>
      </c>
      <c r="N15" s="5">
        <v>148097.00000000064</v>
      </c>
      <c r="O15" s="5">
        <v>148097.00000000064</v>
      </c>
      <c r="P15" s="5">
        <v>148097.00000000064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60429.184361369356</v>
      </c>
      <c r="N20" s="5">
        <v>60264.077300272824</v>
      </c>
      <c r="O20" s="5">
        <v>60264.077300272824</v>
      </c>
      <c r="P20" s="5">
        <v>60264.077300272824</v>
      </c>
      <c r="Q20" s="5">
        <v>92817.55406208233</v>
      </c>
      <c r="R20" s="5">
        <v>92563.954187595853</v>
      </c>
      <c r="S20" s="5">
        <v>92563.954187595853</v>
      </c>
      <c r="T20" s="5">
        <v>92563.954187595853</v>
      </c>
      <c r="U20" s="5">
        <v>92817.55406208233</v>
      </c>
      <c r="V20" s="5">
        <v>92563.954187595853</v>
      </c>
      <c r="W20" s="5">
        <v>92563.954187595853</v>
      </c>
    </row>
    <row r="21" spans="1:23">
      <c r="A21" s="6" t="s">
        <v>128</v>
      </c>
      <c r="B21" s="6" t="s">
        <v>120</v>
      </c>
      <c r="C21" s="5">
        <v>75120.057200005278</v>
      </c>
      <c r="D21" s="5">
        <v>84505.758100005551</v>
      </c>
      <c r="E21" s="5">
        <v>89576.768917659618</v>
      </c>
      <c r="F21" s="5">
        <v>89332.023647392765</v>
      </c>
      <c r="G21" s="5">
        <v>89332.023647392765</v>
      </c>
      <c r="H21" s="5">
        <v>89332.023647392765</v>
      </c>
      <c r="I21" s="5">
        <v>123620.22817480141</v>
      </c>
      <c r="J21" s="5">
        <v>123282.46798853151</v>
      </c>
      <c r="K21" s="5">
        <v>123282.46798853151</v>
      </c>
      <c r="L21" s="5">
        <v>173917.5027419354</v>
      </c>
      <c r="M21" s="5">
        <v>260350.44665448469</v>
      </c>
      <c r="N21" s="5">
        <v>341609.13174481178</v>
      </c>
      <c r="O21" s="5">
        <v>341609.13174481178</v>
      </c>
      <c r="P21" s="5">
        <v>350076.78171424626</v>
      </c>
      <c r="Q21" s="5">
        <v>452207.89825024584</v>
      </c>
      <c r="R21" s="5">
        <v>448841.72754464415</v>
      </c>
      <c r="S21" s="5">
        <v>450849.94631719351</v>
      </c>
      <c r="T21" s="5">
        <v>449475.34631719365</v>
      </c>
      <c r="U21" s="5">
        <v>450706.78562217212</v>
      </c>
      <c r="V21" s="5">
        <v>432957.2363171925</v>
      </c>
      <c r="W21" s="5">
        <v>430744.13031719229</v>
      </c>
    </row>
    <row r="22" spans="1:23">
      <c r="A22" s="6" t="s">
        <v>128</v>
      </c>
      <c r="B22" s="6" t="s">
        <v>121</v>
      </c>
      <c r="C22" s="5">
        <v>47972.346870001107</v>
      </c>
      <c r="D22" s="5">
        <v>54621.524370000647</v>
      </c>
      <c r="E22" s="5">
        <v>57846.337973754438</v>
      </c>
      <c r="F22" s="5">
        <v>57688.287870001033</v>
      </c>
      <c r="G22" s="5">
        <v>83004.602208217024</v>
      </c>
      <c r="H22" s="5">
        <v>99839.088762467771</v>
      </c>
      <c r="I22" s="5">
        <v>112632.27924336209</v>
      </c>
      <c r="J22" s="5">
        <v>112324.54077548413</v>
      </c>
      <c r="K22" s="5">
        <v>112324.54077548413</v>
      </c>
      <c r="L22" s="5">
        <v>119844.52174654079</v>
      </c>
      <c r="M22" s="5">
        <v>140467.58409491141</v>
      </c>
      <c r="N22" s="5">
        <v>143251.09013688969</v>
      </c>
      <c r="O22" s="5">
        <v>162606.65356185916</v>
      </c>
      <c r="P22" s="5">
        <v>163494.35752129307</v>
      </c>
      <c r="Q22" s="5">
        <v>234620.52983807726</v>
      </c>
      <c r="R22" s="5">
        <v>237003.70984950408</v>
      </c>
      <c r="S22" s="5">
        <v>244731.31280451576</v>
      </c>
      <c r="T22" s="5">
        <v>240806.97980451622</v>
      </c>
      <c r="U22" s="5">
        <v>258561.00864977206</v>
      </c>
      <c r="V22" s="5">
        <v>257854.55780646665</v>
      </c>
      <c r="W22" s="5">
        <v>257854.55780646665</v>
      </c>
    </row>
    <row r="23" spans="1:23">
      <c r="A23" s="100" t="s">
        <v>138</v>
      </c>
      <c r="B23" s="100"/>
      <c r="C23" s="17">
        <v>1348286.2562098131</v>
      </c>
      <c r="D23" s="17">
        <v>842500.16858011566</v>
      </c>
      <c r="E23" s="17">
        <v>733758.25159364683</v>
      </c>
      <c r="F23" s="17">
        <v>1788068.795449971</v>
      </c>
      <c r="G23" s="17">
        <v>722966.00196574989</v>
      </c>
      <c r="H23" s="17">
        <v>739800.4885200006</v>
      </c>
      <c r="I23" s="17">
        <v>788390.45716148184</v>
      </c>
      <c r="J23" s="17">
        <v>786236.38487415574</v>
      </c>
      <c r="K23" s="17">
        <v>786236.38487415574</v>
      </c>
      <c r="L23" s="17">
        <v>805475.40059860062</v>
      </c>
      <c r="M23" s="17">
        <v>812212.07159378193</v>
      </c>
      <c r="N23" s="17">
        <v>856214.23529208929</v>
      </c>
      <c r="O23" s="17">
        <v>875569.79871705873</v>
      </c>
      <c r="P23" s="17">
        <v>884925.15264592704</v>
      </c>
      <c r="Q23" s="17">
        <v>942326.90164712269</v>
      </c>
      <c r="R23" s="17">
        <v>940645.82769185829</v>
      </c>
      <c r="S23" s="17">
        <v>950381.64941941923</v>
      </c>
      <c r="T23" s="17">
        <v>945082.71641941986</v>
      </c>
      <c r="U23" s="17">
        <v>964766.26783074369</v>
      </c>
      <c r="V23" s="17">
        <v>945612.18442136934</v>
      </c>
      <c r="W23" s="17">
        <v>943399.07842136896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425238.15287670365</v>
      </c>
      <c r="F26" s="5">
        <v>713825.99911713018</v>
      </c>
      <c r="G26" s="5">
        <v>318138.30000001442</v>
      </c>
      <c r="H26" s="5">
        <v>293815.80000001658</v>
      </c>
      <c r="I26" s="5">
        <v>294620.77479453717</v>
      </c>
      <c r="J26" s="5">
        <v>255980.80000002083</v>
      </c>
      <c r="K26" s="5">
        <v>255980.80000002083</v>
      </c>
      <c r="L26" s="5">
        <v>717878.03009168885</v>
      </c>
      <c r="M26" s="5">
        <v>518139.7301122006</v>
      </c>
      <c r="N26" s="5">
        <v>154366.80000001666</v>
      </c>
      <c r="O26" s="5">
        <v>154366.80000001666</v>
      </c>
      <c r="P26" s="5">
        <v>154366.80000001666</v>
      </c>
      <c r="Q26" s="5">
        <v>109263.33369864037</v>
      </c>
      <c r="R26" s="5">
        <v>108964.80000001013</v>
      </c>
      <c r="S26" s="5">
        <v>108964.80000001013</v>
      </c>
      <c r="T26" s="5">
        <v>108964.80000001013</v>
      </c>
      <c r="U26" s="5">
        <v>109263.33369864037</v>
      </c>
      <c r="V26" s="5">
        <v>593563.0300916814</v>
      </c>
      <c r="W26" s="5">
        <v>68751.600000007456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14924.41582618334</v>
      </c>
      <c r="U28" s="5">
        <v>13431.034642145221</v>
      </c>
      <c r="V28" s="5">
        <v>13394.337826183071</v>
      </c>
      <c r="W28" s="5">
        <v>18080.740099458853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35276.599166587985</v>
      </c>
      <c r="I31" s="5">
        <v>37737.45133970405</v>
      </c>
      <c r="J31" s="5">
        <v>51747.426913390307</v>
      </c>
      <c r="K31" s="5">
        <v>52121.405756833192</v>
      </c>
      <c r="L31" s="5">
        <v>56236.58853098705</v>
      </c>
      <c r="M31" s="5">
        <v>56390.661376277487</v>
      </c>
      <c r="N31" s="5">
        <v>76642.716337621998</v>
      </c>
      <c r="O31" s="5">
        <v>82375.840484402011</v>
      </c>
      <c r="P31" s="5">
        <v>84453.562972728861</v>
      </c>
      <c r="Q31" s="5">
        <v>95919.83486931806</v>
      </c>
      <c r="R31" s="5">
        <v>95657.758817762515</v>
      </c>
      <c r="S31" s="5">
        <v>97401.955400670558</v>
      </c>
      <c r="T31" s="5">
        <v>101058.3191380162</v>
      </c>
      <c r="U31" s="5">
        <v>101335.19124524368</v>
      </c>
      <c r="V31" s="5">
        <v>101058.3191380162</v>
      </c>
      <c r="W31" s="5">
        <v>102718.38078790043</v>
      </c>
    </row>
    <row r="32" spans="1:23">
      <c r="A32" s="6" t="s">
        <v>145</v>
      </c>
      <c r="B32" s="6" t="s">
        <v>120</v>
      </c>
      <c r="C32" s="5">
        <v>31002.178559995227</v>
      </c>
      <c r="D32" s="5">
        <v>50577.828559992799</v>
      </c>
      <c r="E32" s="5">
        <v>50716.397953307831</v>
      </c>
      <c r="F32" s="5">
        <v>50577.828559992799</v>
      </c>
      <c r="G32" s="5">
        <v>113658.86614988404</v>
      </c>
      <c r="H32" s="5">
        <v>167640.21555998019</v>
      </c>
      <c r="I32" s="5">
        <v>168099.50382178841</v>
      </c>
      <c r="J32" s="5">
        <v>188930.57245307765</v>
      </c>
      <c r="K32" s="5">
        <v>200675.96245307586</v>
      </c>
      <c r="L32" s="5">
        <v>218928.6790284797</v>
      </c>
      <c r="M32" s="5">
        <v>222539.8460155644</v>
      </c>
      <c r="N32" s="5">
        <v>261332.43686018066</v>
      </c>
      <c r="O32" s="5">
        <v>261332.43686018066</v>
      </c>
      <c r="P32" s="5">
        <v>261332.43686018066</v>
      </c>
      <c r="Q32" s="5">
        <v>312485.34522641578</v>
      </c>
      <c r="R32" s="5">
        <v>311631.56013016868</v>
      </c>
      <c r="S32" s="5">
        <v>345089.99983082496</v>
      </c>
      <c r="T32" s="5">
        <v>376962.90514777426</v>
      </c>
      <c r="U32" s="5">
        <v>377995.68023037066</v>
      </c>
      <c r="V32" s="5">
        <v>378497.19179963577</v>
      </c>
      <c r="W32" s="5">
        <v>390528.38597834756</v>
      </c>
    </row>
    <row r="33" spans="1:23">
      <c r="A33" s="6" t="s">
        <v>145</v>
      </c>
      <c r="B33" s="6" t="s">
        <v>121</v>
      </c>
      <c r="C33" s="5">
        <v>51485.186270001839</v>
      </c>
      <c r="D33" s="5">
        <v>57920.91527000218</v>
      </c>
      <c r="E33" s="5">
        <v>58079.602709098101</v>
      </c>
      <c r="F33" s="5">
        <v>57920.91527000218</v>
      </c>
      <c r="G33" s="5">
        <v>57920.91527000218</v>
      </c>
      <c r="H33" s="5">
        <v>57920.91527000218</v>
      </c>
      <c r="I33" s="5">
        <v>64290.649249463415</v>
      </c>
      <c r="J33" s="5">
        <v>68729.163802466966</v>
      </c>
      <c r="K33" s="5">
        <v>75508.623990830907</v>
      </c>
      <c r="L33" s="5">
        <v>82257.73750165099</v>
      </c>
      <c r="M33" s="5">
        <v>82483.10116603908</v>
      </c>
      <c r="N33" s="5">
        <v>129436.6633342377</v>
      </c>
      <c r="O33" s="5">
        <v>146016.7296360599</v>
      </c>
      <c r="P33" s="5">
        <v>154229.47344301938</v>
      </c>
      <c r="Q33" s="5">
        <v>173906.95071432731</v>
      </c>
      <c r="R33" s="5">
        <v>173431.79511128267</v>
      </c>
      <c r="S33" s="5">
        <v>177461.61527001072</v>
      </c>
      <c r="T33" s="5">
        <v>178931.19451029002</v>
      </c>
      <c r="U33" s="5">
        <v>179421.41696100321</v>
      </c>
      <c r="V33" s="5">
        <v>178931.19451029002</v>
      </c>
      <c r="W33" s="5">
        <v>194826.41792354023</v>
      </c>
    </row>
    <row r="34" spans="1:23">
      <c r="A34" s="100" t="s">
        <v>138</v>
      </c>
      <c r="B34" s="100"/>
      <c r="C34" s="17">
        <v>893823.20261963771</v>
      </c>
      <c r="D34" s="17">
        <v>1192785.5547719011</v>
      </c>
      <c r="E34" s="17">
        <v>623132.86464064172</v>
      </c>
      <c r="F34" s="17">
        <v>911180.01494728692</v>
      </c>
      <c r="G34" s="17">
        <v>578573.35342006246</v>
      </c>
      <c r="H34" s="17">
        <v>609602.21999674069</v>
      </c>
      <c r="I34" s="17">
        <v>619847.61356181162</v>
      </c>
      <c r="J34" s="17">
        <v>616228.70316910883</v>
      </c>
      <c r="K34" s="17">
        <v>635127.53220091388</v>
      </c>
      <c r="L34" s="17">
        <v>1126141.7751529596</v>
      </c>
      <c r="M34" s="17">
        <v>930533.36836886534</v>
      </c>
      <c r="N34" s="17">
        <v>672619.35653221025</v>
      </c>
      <c r="O34" s="17">
        <v>690514.58698066021</v>
      </c>
      <c r="P34" s="17">
        <v>699034.84327594633</v>
      </c>
      <c r="Q34" s="17">
        <v>736350.37031692138</v>
      </c>
      <c r="R34" s="17">
        <v>734338.4840592246</v>
      </c>
      <c r="S34" s="17">
        <v>768457.78850151738</v>
      </c>
      <c r="T34" s="17">
        <v>807450.07962227287</v>
      </c>
      <c r="U34" s="17">
        <v>808128.00162671704</v>
      </c>
      <c r="V34" s="17">
        <v>1292052.5183658053</v>
      </c>
      <c r="W34" s="17">
        <v>801513.96978925343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577693.00000003004</v>
      </c>
      <c r="H38" s="5">
        <v>858411.20354285056</v>
      </c>
      <c r="I38" s="5">
        <v>251521.21643836721</v>
      </c>
      <c r="J38" s="5">
        <v>193219.00000001458</v>
      </c>
      <c r="K38" s="5">
        <v>135604.00000001784</v>
      </c>
      <c r="L38" s="5">
        <v>135604.00000001784</v>
      </c>
      <c r="M38" s="5">
        <v>135975.51780823682</v>
      </c>
      <c r="N38" s="5">
        <v>135604.00000001784</v>
      </c>
      <c r="O38" s="5">
        <v>135604.00000001784</v>
      </c>
      <c r="P38" s="5">
        <v>135604.00000001784</v>
      </c>
      <c r="Q38" s="5">
        <v>135975.51780823682</v>
      </c>
      <c r="R38" s="5">
        <v>0</v>
      </c>
      <c r="S38" s="5">
        <v>0</v>
      </c>
      <c r="T38" s="5">
        <v>0</v>
      </c>
      <c r="U38" s="5">
        <v>0</v>
      </c>
      <c r="V38" s="5">
        <v>0</v>
      </c>
      <c r="W38" s="5">
        <v>0</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31730.153986872774</v>
      </c>
      <c r="T39" s="5">
        <v>31730.153986872774</v>
      </c>
      <c r="U39" s="5">
        <v>8022.588662754185</v>
      </c>
      <c r="V39" s="5">
        <v>11461.756754687854</v>
      </c>
      <c r="W39" s="5">
        <v>11461.756754687854</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3151.8477765842226</v>
      </c>
      <c r="J42" s="5">
        <v>10175.96893142702</v>
      </c>
      <c r="K42" s="5">
        <v>10175.96893142702</v>
      </c>
      <c r="L42" s="5">
        <v>11284.459883336129</v>
      </c>
      <c r="M42" s="5">
        <v>15919.403227034543</v>
      </c>
      <c r="N42" s="5">
        <v>15875.907589802204</v>
      </c>
      <c r="O42" s="5">
        <v>15428.757589802168</v>
      </c>
      <c r="P42" s="5">
        <v>15266.157589802136</v>
      </c>
      <c r="Q42" s="5">
        <v>24890.939794098369</v>
      </c>
      <c r="R42" s="5">
        <v>29995.307279599863</v>
      </c>
      <c r="S42" s="5">
        <v>29995.307279599863</v>
      </c>
      <c r="T42" s="5">
        <v>29995.307279599863</v>
      </c>
      <c r="U42" s="5">
        <v>35773.816499968714</v>
      </c>
      <c r="V42" s="5">
        <v>35676.073831936003</v>
      </c>
      <c r="W42" s="5">
        <v>35676.073831936003</v>
      </c>
    </row>
    <row r="43" spans="1:23">
      <c r="A43" s="6" t="s">
        <v>146</v>
      </c>
      <c r="B43" s="6" t="s">
        <v>120</v>
      </c>
      <c r="C43" s="5">
        <v>182213.76860000237</v>
      </c>
      <c r="D43" s="5">
        <v>195788.87814000165</v>
      </c>
      <c r="E43" s="5">
        <v>196325.28602531675</v>
      </c>
      <c r="F43" s="5">
        <v>195788.87814000165</v>
      </c>
      <c r="G43" s="5">
        <v>195788.87814000165</v>
      </c>
      <c r="H43" s="5">
        <v>195788.87814000165</v>
      </c>
      <c r="I43" s="5">
        <v>255217.99704742528</v>
      </c>
      <c r="J43" s="5">
        <v>265053.64318706945</v>
      </c>
      <c r="K43" s="5">
        <v>271338.80562881433</v>
      </c>
      <c r="L43" s="5">
        <v>297220.14628924674</v>
      </c>
      <c r="M43" s="5">
        <v>321074.57561584283</v>
      </c>
      <c r="N43" s="5">
        <v>320197.32267700176</v>
      </c>
      <c r="O43" s="5">
        <v>328741.57670138904</v>
      </c>
      <c r="P43" s="5">
        <v>331110.52072634443</v>
      </c>
      <c r="Q43" s="5">
        <v>344038.18774672213</v>
      </c>
      <c r="R43" s="5">
        <v>371993.57738367439</v>
      </c>
      <c r="S43" s="5">
        <v>375500.86928313709</v>
      </c>
      <c r="T43" s="5">
        <v>356256.46928313811</v>
      </c>
      <c r="U43" s="5">
        <v>385728.30123276974</v>
      </c>
      <c r="V43" s="5">
        <v>390860.51025934448</v>
      </c>
      <c r="W43" s="5">
        <v>390860.51025934448</v>
      </c>
    </row>
    <row r="44" spans="1:23">
      <c r="A44" s="6" t="s">
        <v>146</v>
      </c>
      <c r="B44" s="6" t="s">
        <v>121</v>
      </c>
      <c r="C44" s="5">
        <v>25184.061070000094</v>
      </c>
      <c r="D44" s="5">
        <v>25184.061070000094</v>
      </c>
      <c r="E44" s="5">
        <v>25253.058497589129</v>
      </c>
      <c r="F44" s="5">
        <v>25184.061070000094</v>
      </c>
      <c r="G44" s="5">
        <v>25184.061070000094</v>
      </c>
      <c r="H44" s="5">
        <v>30709.023101405499</v>
      </c>
      <c r="I44" s="5">
        <v>37183.024031837245</v>
      </c>
      <c r="J44" s="5">
        <v>42205.202524531654</v>
      </c>
      <c r="K44" s="5">
        <v>42205.202524531654</v>
      </c>
      <c r="L44" s="5">
        <v>42239.614066214956</v>
      </c>
      <c r="M44" s="5">
        <v>42355.3390362594</v>
      </c>
      <c r="N44" s="5">
        <v>49703.406875159271</v>
      </c>
      <c r="O44" s="5">
        <v>53581.270807614659</v>
      </c>
      <c r="P44" s="5">
        <v>53581.270807614659</v>
      </c>
      <c r="Q44" s="5">
        <v>64664.937055658207</v>
      </c>
      <c r="R44" s="5">
        <v>92641.598106195423</v>
      </c>
      <c r="S44" s="5">
        <v>96154.540922833577</v>
      </c>
      <c r="T44" s="5">
        <v>96154.540922833577</v>
      </c>
      <c r="U44" s="5">
        <v>96417.978021252304</v>
      </c>
      <c r="V44" s="5">
        <v>96154.540922833577</v>
      </c>
      <c r="W44" s="5">
        <v>96154.540922833577</v>
      </c>
    </row>
    <row r="45" spans="1:23">
      <c r="A45" s="100" t="s">
        <v>138</v>
      </c>
      <c r="B45" s="100"/>
      <c r="C45" s="17">
        <v>1076486.6596736296</v>
      </c>
      <c r="D45" s="17">
        <v>1090061.7692136287</v>
      </c>
      <c r="E45" s="17">
        <v>1093048.2398142139</v>
      </c>
      <c r="F45" s="17">
        <v>1090061.7692136287</v>
      </c>
      <c r="G45" s="17">
        <v>982513.76921359519</v>
      </c>
      <c r="H45" s="17">
        <v>1268756.934787821</v>
      </c>
      <c r="I45" s="17">
        <v>730814.18743477319</v>
      </c>
      <c r="J45" s="17">
        <v>693891.89464660594</v>
      </c>
      <c r="K45" s="17">
        <v>642562.05708835402</v>
      </c>
      <c r="L45" s="17">
        <v>669586.30024237896</v>
      </c>
      <c r="M45" s="17">
        <v>699064.937827933</v>
      </c>
      <c r="N45" s="17">
        <v>704618.71714554436</v>
      </c>
      <c r="O45" s="17">
        <v>714021.58510238666</v>
      </c>
      <c r="P45" s="17">
        <v>716227.92912734207</v>
      </c>
      <c r="Q45" s="17">
        <v>750730.53769595956</v>
      </c>
      <c r="R45" s="17">
        <v>675296.46277303272</v>
      </c>
      <c r="S45" s="17">
        <v>690106.8514760012</v>
      </c>
      <c r="T45" s="17">
        <v>670862.45147600223</v>
      </c>
      <c r="U45" s="17">
        <v>676422.61176277872</v>
      </c>
      <c r="V45" s="17">
        <v>684221.66177236009</v>
      </c>
      <c r="W45" s="17">
        <v>684221.66177236009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53047.094657425878</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688.04296573351394</v>
      </c>
      <c r="T50" s="5">
        <v>688.04296573351394</v>
      </c>
      <c r="U50" s="5">
        <v>689.92801495470269</v>
      </c>
      <c r="V50" s="5">
        <v>688.04296573351394</v>
      </c>
      <c r="W50" s="5">
        <v>688.04296573351394</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1919.2518803739645</v>
      </c>
      <c r="R53" s="5">
        <v>2853.59265015453</v>
      </c>
      <c r="S53" s="5">
        <v>5094.8757020234934</v>
      </c>
      <c r="T53" s="5">
        <v>5094.8757020234934</v>
      </c>
      <c r="U53" s="5">
        <v>5108.8342655906808</v>
      </c>
      <c r="V53" s="5">
        <v>5094.8757020234934</v>
      </c>
      <c r="W53" s="5">
        <v>5094.8757020234934</v>
      </c>
    </row>
    <row r="54" spans="1:23">
      <c r="A54" s="6" t="s">
        <v>147</v>
      </c>
      <c r="B54" s="6" t="s">
        <v>120</v>
      </c>
      <c r="C54" s="5">
        <v>98041.512199999925</v>
      </c>
      <c r="D54" s="5">
        <v>98041.512199999925</v>
      </c>
      <c r="E54" s="5">
        <v>98310.11908273962</v>
      </c>
      <c r="F54" s="5">
        <v>98041.512199999925</v>
      </c>
      <c r="G54" s="5">
        <v>99743.043318955228</v>
      </c>
      <c r="H54" s="5">
        <v>116499.3488331687</v>
      </c>
      <c r="I54" s="5">
        <v>131232.86354241997</v>
      </c>
      <c r="J54" s="5">
        <v>130874.30380596535</v>
      </c>
      <c r="K54" s="5">
        <v>126716.13880596483</v>
      </c>
      <c r="L54" s="5">
        <v>134459.36589715187</v>
      </c>
      <c r="M54" s="5">
        <v>138963.75613413047</v>
      </c>
      <c r="N54" s="5">
        <v>138584.07374032142</v>
      </c>
      <c r="O54" s="5">
        <v>128219.58974032078</v>
      </c>
      <c r="P54" s="5">
        <v>128219.58974032078</v>
      </c>
      <c r="Q54" s="5">
        <v>136971.80502920301</v>
      </c>
      <c r="R54" s="5">
        <v>137717.11757010917</v>
      </c>
      <c r="S54" s="5">
        <v>145821.65720915148</v>
      </c>
      <c r="T54" s="5">
        <v>138536.27720915221</v>
      </c>
      <c r="U54" s="5">
        <v>126537.14510464812</v>
      </c>
      <c r="V54" s="5">
        <v>124404.43519999043</v>
      </c>
      <c r="W54" s="5">
        <v>124404.43519999043</v>
      </c>
    </row>
    <row r="55" spans="1:23">
      <c r="A55" s="6" t="s">
        <v>147</v>
      </c>
      <c r="B55" s="6" t="s">
        <v>121</v>
      </c>
      <c r="C55" s="5">
        <v>9869.5799999990504</v>
      </c>
      <c r="D55" s="5">
        <v>9869.5799999990504</v>
      </c>
      <c r="E55" s="5">
        <v>9896.6199452045221</v>
      </c>
      <c r="F55" s="5">
        <v>9869.5799999990504</v>
      </c>
      <c r="G55" s="5">
        <v>13619.604840488566</v>
      </c>
      <c r="H55" s="5">
        <v>24491.013134441808</v>
      </c>
      <c r="I55" s="5">
        <v>27522.698649424099</v>
      </c>
      <c r="J55" s="5">
        <v>27447.500019234409</v>
      </c>
      <c r="K55" s="5">
        <v>27447.500019234409</v>
      </c>
      <c r="L55" s="5">
        <v>27447.500019234409</v>
      </c>
      <c r="M55" s="5">
        <v>27522.698649424099</v>
      </c>
      <c r="N55" s="5">
        <v>27447.500019234409</v>
      </c>
      <c r="O55" s="5">
        <v>27447.500019234409</v>
      </c>
      <c r="P55" s="5">
        <v>27447.500019234409</v>
      </c>
      <c r="Q55" s="5">
        <v>27522.698649424099</v>
      </c>
      <c r="R55" s="5">
        <v>27447.500019234409</v>
      </c>
      <c r="S55" s="5">
        <v>31878.907894329845</v>
      </c>
      <c r="T55" s="5">
        <v>35777.70318650992</v>
      </c>
      <c r="U55" s="5">
        <v>36049.752286680596</v>
      </c>
      <c r="V55" s="5">
        <v>35951.255695733373</v>
      </c>
      <c r="W55" s="5">
        <v>35951.255695733373</v>
      </c>
    </row>
    <row r="56" spans="1:23">
      <c r="A56" s="100" t="s">
        <v>138</v>
      </c>
      <c r="B56" s="100"/>
      <c r="C56" s="17">
        <v>181890.89308322046</v>
      </c>
      <c r="D56" s="17">
        <v>174712.82842568724</v>
      </c>
      <c r="E56" s="17">
        <v>173265.63179123693</v>
      </c>
      <c r="F56" s="17">
        <v>172792.22842568706</v>
      </c>
      <c r="G56" s="17">
        <v>178243.78438513185</v>
      </c>
      <c r="H56" s="17">
        <v>205871.49819329858</v>
      </c>
      <c r="I56" s="17">
        <v>223814.45495513684</v>
      </c>
      <c r="J56" s="17">
        <v>223202.94005088782</v>
      </c>
      <c r="K56" s="17">
        <v>219044.77505088731</v>
      </c>
      <c r="L56" s="17">
        <v>220756.87714207452</v>
      </c>
      <c r="M56" s="17">
        <v>225497.69891671051</v>
      </c>
      <c r="N56" s="17">
        <v>221336.02078584963</v>
      </c>
      <c r="O56" s="17">
        <v>210971.53678584899</v>
      </c>
      <c r="P56" s="17">
        <v>210768.28678584899</v>
      </c>
      <c r="Q56" s="17">
        <v>180738.89230317567</v>
      </c>
      <c r="R56" s="17">
        <v>182304.20726579244</v>
      </c>
      <c r="S56" s="17">
        <v>192125.05079763927</v>
      </c>
      <c r="T56" s="17">
        <v>188738.46608982005</v>
      </c>
      <c r="U56" s="17">
        <v>177050.90222437476</v>
      </c>
      <c r="V56" s="17">
        <v>174780.17658988171</v>
      </c>
      <c r="W56" s="17">
        <v>174780.17658988171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864.92591025742161</v>
      </c>
      <c r="Q64" s="5">
        <v>2959.9141372608269</v>
      </c>
      <c r="R64" s="5">
        <v>4028.8728195049857</v>
      </c>
      <c r="S64" s="5">
        <v>5596.1627876708917</v>
      </c>
      <c r="T64" s="5">
        <v>8837.0213064663603</v>
      </c>
      <c r="U64" s="5">
        <v>11523.656751392917</v>
      </c>
      <c r="V64" s="5">
        <v>11492.17135043282</v>
      </c>
      <c r="W64" s="5">
        <v>11492.17135043282</v>
      </c>
    </row>
    <row r="65" spans="1:23">
      <c r="A65" s="6" t="s">
        <v>148</v>
      </c>
      <c r="B65" s="6" t="s">
        <v>120</v>
      </c>
      <c r="C65" s="5">
        <v>26252.569000000185</v>
      </c>
      <c r="D65" s="5">
        <v>26252.569000000185</v>
      </c>
      <c r="E65" s="5">
        <v>30860.987117439719</v>
      </c>
      <c r="F65" s="5">
        <v>35611.520948394056</v>
      </c>
      <c r="G65" s="5">
        <v>40802.739573736471</v>
      </c>
      <c r="H65" s="5">
        <v>46225.449569846765</v>
      </c>
      <c r="I65" s="5">
        <v>55646.847537734189</v>
      </c>
      <c r="J65" s="5">
        <v>55680.78429851486</v>
      </c>
      <c r="K65" s="5">
        <v>59955.209798268981</v>
      </c>
      <c r="L65" s="5">
        <v>63501.608376744967</v>
      </c>
      <c r="M65" s="5">
        <v>72597.923782179481</v>
      </c>
      <c r="N65" s="5">
        <v>77631.226080542518</v>
      </c>
      <c r="O65" s="5">
        <v>87126.806784152213</v>
      </c>
      <c r="P65" s="5">
        <v>93901.254567704251</v>
      </c>
      <c r="Q65" s="5">
        <v>98519.940338420696</v>
      </c>
      <c r="R65" s="5">
        <v>104124.48083447339</v>
      </c>
      <c r="S65" s="5">
        <v>110883.99191411487</v>
      </c>
      <c r="T65" s="5">
        <v>122549.81158064969</v>
      </c>
      <c r="U65" s="5">
        <v>125432.61122845042</v>
      </c>
      <c r="V65" s="5">
        <v>125089.89917591367</v>
      </c>
      <c r="W65" s="5">
        <v>125089.89917591367</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167858.69579570217</v>
      </c>
      <c r="F67" s="17">
        <v>172234.91894720768</v>
      </c>
      <c r="G67" s="17">
        <v>177426.1375725501</v>
      </c>
      <c r="H67" s="17">
        <v>182848.84756866039</v>
      </c>
      <c r="I67" s="17">
        <v>195159.99901051744</v>
      </c>
      <c r="J67" s="17">
        <v>194812.75229732873</v>
      </c>
      <c r="K67" s="17">
        <v>199087.17779708284</v>
      </c>
      <c r="L67" s="17">
        <v>202633.57637555883</v>
      </c>
      <c r="M67" s="17">
        <v>212111.07525496272</v>
      </c>
      <c r="N67" s="17">
        <v>216763.19407935638</v>
      </c>
      <c r="O67" s="17">
        <v>226258.77478296607</v>
      </c>
      <c r="P67" s="17">
        <v>233898.14847677553</v>
      </c>
      <c r="Q67" s="17">
        <v>240993.00594846476</v>
      </c>
      <c r="R67" s="17">
        <v>247285.32165279225</v>
      </c>
      <c r="S67" s="17">
        <v>255612.1227005996</v>
      </c>
      <c r="T67" s="17">
        <v>270518.8008859299</v>
      </c>
      <c r="U67" s="17">
        <v>276469.41945262661</v>
      </c>
      <c r="V67" s="17">
        <v>273898.43852516054</v>
      </c>
      <c r="W67" s="17">
        <v>273898.43852516054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1621223.6276193561</v>
      </c>
      <c r="D4" s="5">
        <v>1586634.2359475591</v>
      </c>
      <c r="E4" s="5">
        <v>1547368.0952604385</v>
      </c>
      <c r="F4" s="5">
        <v>1320838.4046819231</v>
      </c>
      <c r="G4" s="5">
        <v>1244600.7875767811</v>
      </c>
      <c r="H4" s="5">
        <v>951656.28008761047</v>
      </c>
      <c r="I4" s="5">
        <v>1026402.3101304232</v>
      </c>
      <c r="J4" s="5">
        <v>405125.92365659442</v>
      </c>
      <c r="K4" s="5">
        <v>391583.43349576893</v>
      </c>
      <c r="L4" s="5">
        <v>383837.89125182974</v>
      </c>
      <c r="M4" s="5">
        <v>350715.20332348731</v>
      </c>
      <c r="N4" s="5">
        <v>269788.10324562452</v>
      </c>
      <c r="O4" s="5">
        <v>261380.32123535839</v>
      </c>
      <c r="P4" s="5">
        <v>252694.80108211859</v>
      </c>
      <c r="Q4" s="5">
        <v>212909.34016155553</v>
      </c>
      <c r="R4" s="5">
        <v>210039.13630244363</v>
      </c>
      <c r="S4" s="5">
        <v>188265.11967128268</v>
      </c>
      <c r="T4" s="5">
        <v>186294.79370907048</v>
      </c>
      <c r="U4" s="5">
        <v>184624.07591905716</v>
      </c>
      <c r="V4" s="5">
        <v>185103.32116472675</v>
      </c>
      <c r="W4" s="5">
        <v>184941.91596023578</v>
      </c>
      <c r="X4" s="19"/>
    </row>
    <row r="5" spans="1:24">
      <c r="A5" s="6" t="s">
        <v>77</v>
      </c>
      <c r="B5" s="6" t="s">
        <v>114</v>
      </c>
      <c r="C5" s="5">
        <v>200580.39599744158</v>
      </c>
      <c r="D5" s="5">
        <v>203915.67767454154</v>
      </c>
      <c r="E5" s="5">
        <v>208970.42963919695</v>
      </c>
      <c r="F5" s="5">
        <v>197836.4378628546</v>
      </c>
      <c r="G5" s="5">
        <v>137110.08330111273</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240677.06102523793</v>
      </c>
      <c r="D6" s="5">
        <v>248832.35850098077</v>
      </c>
      <c r="E6" s="5">
        <v>239589.52332859309</v>
      </c>
      <c r="F6" s="5">
        <v>234343.82372025118</v>
      </c>
      <c r="G6" s="5">
        <v>262279.26956680196</v>
      </c>
      <c r="H6" s="5">
        <v>564533.22370718082</v>
      </c>
      <c r="I6" s="5">
        <v>840408.38312004949</v>
      </c>
      <c r="J6" s="5">
        <v>1108731.462541566</v>
      </c>
      <c r="K6" s="5">
        <v>1144173.768950036</v>
      </c>
      <c r="L6" s="5">
        <v>1219914.8374797865</v>
      </c>
      <c r="M6" s="5">
        <v>1207601.1992727069</v>
      </c>
      <c r="N6" s="5">
        <v>1232289.664972767</v>
      </c>
      <c r="O6" s="5">
        <v>1234279.2594229553</v>
      </c>
      <c r="P6" s="5">
        <v>1237487.3894338871</v>
      </c>
      <c r="Q6" s="5">
        <v>1082916.531278555</v>
      </c>
      <c r="R6" s="5">
        <v>1081116.3095710294</v>
      </c>
      <c r="S6" s="5">
        <v>1130118.6190970279</v>
      </c>
      <c r="T6" s="5">
        <v>1047122.999138397</v>
      </c>
      <c r="U6" s="5">
        <v>918330.73303776258</v>
      </c>
      <c r="V6" s="5">
        <v>917841.55313136021</v>
      </c>
      <c r="W6" s="5">
        <v>919528.39435312338</v>
      </c>
      <c r="X6" s="19"/>
    </row>
    <row r="7" spans="1:24">
      <c r="A7" s="6" t="s">
        <v>77</v>
      </c>
      <c r="B7" s="6" t="s">
        <v>116</v>
      </c>
      <c r="C7" s="5">
        <v>7826.8657267413646</v>
      </c>
      <c r="D7" s="5">
        <v>5851.0613257363175</v>
      </c>
      <c r="E7" s="5">
        <v>7981.3447976881926</v>
      </c>
      <c r="F7" s="5">
        <v>14172.661730536771</v>
      </c>
      <c r="G7" s="5">
        <v>24088.198864783866</v>
      </c>
      <c r="H7" s="5">
        <v>103290.29391078964</v>
      </c>
      <c r="I7" s="5">
        <v>259619.77859877751</v>
      </c>
      <c r="J7" s="5">
        <v>1693231.4557377936</v>
      </c>
      <c r="K7" s="5">
        <v>2018846.5564757034</v>
      </c>
      <c r="L7" s="5">
        <v>2421955.0270335958</v>
      </c>
      <c r="M7" s="5">
        <v>2722798.0111278994</v>
      </c>
      <c r="N7" s="5">
        <v>3286573.4952402138</v>
      </c>
      <c r="O7" s="5">
        <v>3576698.6546424646</v>
      </c>
      <c r="P7" s="5">
        <v>3571367.5224800282</v>
      </c>
      <c r="Q7" s="5">
        <v>3307872.3607520377</v>
      </c>
      <c r="R7" s="5">
        <v>3187176.3634637338</v>
      </c>
      <c r="S7" s="5">
        <v>4485708.3054388519</v>
      </c>
      <c r="T7" s="5">
        <v>4063281.0086442167</v>
      </c>
      <c r="U7" s="5">
        <v>4644004.5838957634</v>
      </c>
      <c r="V7" s="5">
        <v>5053862.9963749638</v>
      </c>
      <c r="W7" s="5">
        <v>4965888.9993223855</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2070307.9503687769</v>
      </c>
      <c r="D12" s="17">
        <v>2045233.3334488177</v>
      </c>
      <c r="E12" s="17">
        <v>2003909.3930259168</v>
      </c>
      <c r="F12" s="17">
        <v>1767191.3279955657</v>
      </c>
      <c r="G12" s="17">
        <v>1668078.3393094798</v>
      </c>
      <c r="H12" s="17">
        <v>1619479.7977055807</v>
      </c>
      <c r="I12" s="17">
        <v>2126430.4718492501</v>
      </c>
      <c r="J12" s="17">
        <v>3207088.8419359541</v>
      </c>
      <c r="K12" s="17">
        <v>3554603.7589215087</v>
      </c>
      <c r="L12" s="17">
        <v>4025707.7557652118</v>
      </c>
      <c r="M12" s="17">
        <v>4281114.4137240937</v>
      </c>
      <c r="N12" s="17">
        <v>4788651.2634586059</v>
      </c>
      <c r="O12" s="17">
        <v>5072358.2353007784</v>
      </c>
      <c r="P12" s="17">
        <v>5061549.712996034</v>
      </c>
      <c r="Q12" s="17">
        <v>4603698.2321921485</v>
      </c>
      <c r="R12" s="17">
        <v>4478331.8093372071</v>
      </c>
      <c r="S12" s="17">
        <v>5804092.0442071622</v>
      </c>
      <c r="T12" s="17">
        <v>5296698.8014916843</v>
      </c>
      <c r="U12" s="17">
        <v>5746959.392852583</v>
      </c>
      <c r="V12" s="17">
        <v>6156807.8706710506</v>
      </c>
      <c r="W12" s="17">
        <v>6070359.3096357444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937142.77455242712</v>
      </c>
      <c r="D15" s="5">
        <v>934696.26056059031</v>
      </c>
      <c r="E15" s="5">
        <v>971528.57168210438</v>
      </c>
      <c r="F15" s="5">
        <v>752733.6271855958</v>
      </c>
      <c r="G15" s="5">
        <v>780698.06493101479</v>
      </c>
      <c r="H15" s="5">
        <v>502699.6646235768</v>
      </c>
      <c r="I15" s="5">
        <v>567921.18919831829</v>
      </c>
      <c r="J15" s="5">
        <v>149079.10525782625</v>
      </c>
      <c r="K15" s="5">
        <v>146303.79636657654</v>
      </c>
      <c r="L15" s="5">
        <v>143548.73144840967</v>
      </c>
      <c r="M15" s="5">
        <v>111720.15635148344</v>
      </c>
      <c r="N15" s="5">
        <v>37249.371875436984</v>
      </c>
      <c r="O15" s="5">
        <v>36438.123227593729</v>
      </c>
      <c r="P15" s="5">
        <v>34366.298761288934</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2300.9452001764967</v>
      </c>
      <c r="D17" s="5">
        <v>2419.4283521467282</v>
      </c>
      <c r="E17" s="5">
        <v>7382.9598216707927</v>
      </c>
      <c r="F17" s="5">
        <v>4867.8398277734259</v>
      </c>
      <c r="G17" s="5">
        <v>7971.4575432703641</v>
      </c>
      <c r="H17" s="5">
        <v>104550.82250157802</v>
      </c>
      <c r="I17" s="5">
        <v>131288.99758966709</v>
      </c>
      <c r="J17" s="5">
        <v>268316.93064295279</v>
      </c>
      <c r="K17" s="5">
        <v>278366.24012319499</v>
      </c>
      <c r="L17" s="5">
        <v>287211.06318198494</v>
      </c>
      <c r="M17" s="5">
        <v>298944.05178044556</v>
      </c>
      <c r="N17" s="5">
        <v>294045.51990740688</v>
      </c>
      <c r="O17" s="5">
        <v>291420.29569654254</v>
      </c>
      <c r="P17" s="5">
        <v>286974.69622427138</v>
      </c>
      <c r="Q17" s="5">
        <v>281030.54735475342</v>
      </c>
      <c r="R17" s="5">
        <v>278639.72668050637</v>
      </c>
      <c r="S17" s="5">
        <v>283134.9134110962</v>
      </c>
      <c r="T17" s="5">
        <v>282434.15310741827</v>
      </c>
      <c r="U17" s="5">
        <v>282974.61023352621</v>
      </c>
      <c r="V17" s="5">
        <v>282836.24676858576</v>
      </c>
      <c r="W17" s="5">
        <v>284603.10001615214</v>
      </c>
    </row>
    <row r="18" spans="1:23">
      <c r="A18" s="6" t="s">
        <v>128</v>
      </c>
      <c r="B18" s="6" t="s">
        <v>116</v>
      </c>
      <c r="C18" s="5">
        <v>914.79816384770425</v>
      </c>
      <c r="D18" s="5">
        <v>111.7967404053183</v>
      </c>
      <c r="E18" s="5">
        <v>1381.8022814924345</v>
      </c>
      <c r="F18" s="5">
        <v>5320.7338932293715</v>
      </c>
      <c r="G18" s="5">
        <v>5453.9379734786617</v>
      </c>
      <c r="H18" s="5">
        <v>30374.436056137114</v>
      </c>
      <c r="I18" s="5">
        <v>73501.713588990693</v>
      </c>
      <c r="J18" s="5">
        <v>995128.71036686981</v>
      </c>
      <c r="K18" s="5">
        <v>1235100.2670331032</v>
      </c>
      <c r="L18" s="5">
        <v>1400696.5829766463</v>
      </c>
      <c r="M18" s="5">
        <v>1686757.1010516882</v>
      </c>
      <c r="N18" s="5">
        <v>2059610.9460629281</v>
      </c>
      <c r="O18" s="5">
        <v>2188168.5099533149</v>
      </c>
      <c r="P18" s="5">
        <v>2086016.7809811102</v>
      </c>
      <c r="Q18" s="5">
        <v>1919433.6710099191</v>
      </c>
      <c r="R18" s="5">
        <v>1876535.3924004328</v>
      </c>
      <c r="S18" s="5">
        <v>2463549.7842947771</v>
      </c>
      <c r="T18" s="5">
        <v>1974047.1952222965</v>
      </c>
      <c r="U18" s="5">
        <v>2366205.8367522899</v>
      </c>
      <c r="V18" s="5">
        <v>2473730.3003698592</v>
      </c>
      <c r="W18" s="5">
        <v>2502174.4918435095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940358.51791645121</v>
      </c>
      <c r="D23" s="17">
        <v>937227.48565314233</v>
      </c>
      <c r="E23" s="17">
        <v>980293.33378526755</v>
      </c>
      <c r="F23" s="17">
        <v>762922.20090659859</v>
      </c>
      <c r="G23" s="17">
        <v>794123.46044776379</v>
      </c>
      <c r="H23" s="17">
        <v>637624.9231812919</v>
      </c>
      <c r="I23" s="17">
        <v>772711.90037697612</v>
      </c>
      <c r="J23" s="17">
        <v>1412524.7462676489</v>
      </c>
      <c r="K23" s="17">
        <v>1659770.3035228746</v>
      </c>
      <c r="L23" s="17">
        <v>1831456.3776070408</v>
      </c>
      <c r="M23" s="17">
        <v>2097421.3091836171</v>
      </c>
      <c r="N23" s="17">
        <v>2390905.837845772</v>
      </c>
      <c r="O23" s="17">
        <v>2516026.928877451</v>
      </c>
      <c r="P23" s="17">
        <v>2407357.7759666704</v>
      </c>
      <c r="Q23" s="17">
        <v>2200464.2183646727</v>
      </c>
      <c r="R23" s="17">
        <v>2155175.1190809393</v>
      </c>
      <c r="S23" s="17">
        <v>2746684.6977058733</v>
      </c>
      <c r="T23" s="17">
        <v>2256481.348329715</v>
      </c>
      <c r="U23" s="17">
        <v>2649180.4469858161</v>
      </c>
      <c r="V23" s="17">
        <v>2756566.5471384451</v>
      </c>
      <c r="W23" s="17">
        <v>2786777.5918596615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684080.85306692938</v>
      </c>
      <c r="D26" s="5">
        <v>651937.9753869687</v>
      </c>
      <c r="E26" s="5">
        <v>575839.52357833402</v>
      </c>
      <c r="F26" s="5">
        <v>568104.77749632753</v>
      </c>
      <c r="G26" s="5">
        <v>463902.72264576633</v>
      </c>
      <c r="H26" s="5">
        <v>448956.61546403379</v>
      </c>
      <c r="I26" s="5">
        <v>458481.12093210494</v>
      </c>
      <c r="J26" s="5">
        <v>256046.81839876811</v>
      </c>
      <c r="K26" s="5">
        <v>245279.63712919236</v>
      </c>
      <c r="L26" s="5">
        <v>240289.15980342013</v>
      </c>
      <c r="M26" s="5">
        <v>238995.04697200385</v>
      </c>
      <c r="N26" s="5">
        <v>232538.7313701876</v>
      </c>
      <c r="O26" s="5">
        <v>224942.19800776467</v>
      </c>
      <c r="P26" s="5">
        <v>218328.50232082966</v>
      </c>
      <c r="Q26" s="5">
        <v>212909.34016155553</v>
      </c>
      <c r="R26" s="5">
        <v>210039.13630244363</v>
      </c>
      <c r="S26" s="5">
        <v>188265.11967128268</v>
      </c>
      <c r="T26" s="5">
        <v>186294.79370907048</v>
      </c>
      <c r="U26" s="5">
        <v>184624.07591905716</v>
      </c>
      <c r="V26" s="5">
        <v>185103.32116472675</v>
      </c>
      <c r="W26" s="5">
        <v>184941.91596023578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86297.378347918289</v>
      </c>
      <c r="D28" s="5">
        <v>86986.674814906815</v>
      </c>
      <c r="E28" s="5">
        <v>99576.679563756203</v>
      </c>
      <c r="F28" s="5">
        <v>95003.483250364981</v>
      </c>
      <c r="G28" s="5">
        <v>115661.76057235512</v>
      </c>
      <c r="H28" s="5">
        <v>215138.95831679116</v>
      </c>
      <c r="I28" s="5">
        <v>283994.76322144782</v>
      </c>
      <c r="J28" s="5">
        <v>635543.08696115052</v>
      </c>
      <c r="K28" s="5">
        <v>680715.0947141127</v>
      </c>
      <c r="L28" s="5">
        <v>693527.92501498072</v>
      </c>
      <c r="M28" s="5">
        <v>731313.05414468411</v>
      </c>
      <c r="N28" s="5">
        <v>713399.12065829756</v>
      </c>
      <c r="O28" s="5">
        <v>727556.41868983989</v>
      </c>
      <c r="P28" s="5">
        <v>708082.8919456451</v>
      </c>
      <c r="Q28" s="5">
        <v>690583.64806345722</v>
      </c>
      <c r="R28" s="5">
        <v>690080.42231837881</v>
      </c>
      <c r="S28" s="5">
        <v>711392.29653844598</v>
      </c>
      <c r="T28" s="5">
        <v>713573.04982152861</v>
      </c>
      <c r="U28" s="5">
        <v>635356.12280423625</v>
      </c>
      <c r="V28" s="5">
        <v>635005.30636277446</v>
      </c>
      <c r="W28" s="5">
        <v>634925.29433697124</v>
      </c>
    </row>
    <row r="29" spans="1:23">
      <c r="A29" s="6" t="s">
        <v>145</v>
      </c>
      <c r="B29" s="6" t="s">
        <v>116</v>
      </c>
      <c r="C29" s="5">
        <v>0</v>
      </c>
      <c r="D29" s="5">
        <v>0</v>
      </c>
      <c r="E29" s="5">
        <v>283.04441965325071</v>
      </c>
      <c r="F29" s="5">
        <v>1626.7130059983022</v>
      </c>
      <c r="G29" s="5">
        <v>7462.841430449882</v>
      </c>
      <c r="H29" s="5">
        <v>19647.860197133876</v>
      </c>
      <c r="I29" s="5">
        <v>31130.549486759381</v>
      </c>
      <c r="J29" s="5">
        <v>625150.02671299886</v>
      </c>
      <c r="K29" s="5">
        <v>720527.53287613718</v>
      </c>
      <c r="L29" s="5">
        <v>851874.43361857929</v>
      </c>
      <c r="M29" s="5">
        <v>987086.81732059573</v>
      </c>
      <c r="N29" s="5">
        <v>1136399.0046019666</v>
      </c>
      <c r="O29" s="5">
        <v>1282938.0216170244</v>
      </c>
      <c r="P29" s="5">
        <v>1379126.0525791738</v>
      </c>
      <c r="Q29" s="5">
        <v>1284567.2222466702</v>
      </c>
      <c r="R29" s="5">
        <v>1242156.2442130465</v>
      </c>
      <c r="S29" s="5">
        <v>1665345.4429815393</v>
      </c>
      <c r="T29" s="5">
        <v>1825245.3073743985</v>
      </c>
      <c r="U29" s="5">
        <v>2012558.9156239592</v>
      </c>
      <c r="V29" s="5">
        <v>2059486.5164138828</v>
      </c>
      <c r="W29" s="5">
        <v>2188242.2139310064</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770378.23141484766</v>
      </c>
      <c r="D34" s="17">
        <v>738924.65020187548</v>
      </c>
      <c r="E34" s="17">
        <v>675699.24756174348</v>
      </c>
      <c r="F34" s="17">
        <v>664734.97375269083</v>
      </c>
      <c r="G34" s="17">
        <v>587027.32464857132</v>
      </c>
      <c r="H34" s="17">
        <v>683743.43397795875</v>
      </c>
      <c r="I34" s="17">
        <v>773606.43364031217</v>
      </c>
      <c r="J34" s="17">
        <v>1516739.9320729175</v>
      </c>
      <c r="K34" s="17">
        <v>1646522.2647194422</v>
      </c>
      <c r="L34" s="17">
        <v>1785691.5184369802</v>
      </c>
      <c r="M34" s="17">
        <v>1957394.9184372837</v>
      </c>
      <c r="N34" s="17">
        <v>2082336.8566304517</v>
      </c>
      <c r="O34" s="17">
        <v>2235436.638314629</v>
      </c>
      <c r="P34" s="17">
        <v>2305537.4468456488</v>
      </c>
      <c r="Q34" s="17">
        <v>2188060.2104716832</v>
      </c>
      <c r="R34" s="17">
        <v>2142275.8028338691</v>
      </c>
      <c r="S34" s="17">
        <v>2565002.8591912678</v>
      </c>
      <c r="T34" s="17">
        <v>2725113.1509049973</v>
      </c>
      <c r="U34" s="17">
        <v>2832539.1143472525</v>
      </c>
      <c r="V34" s="17">
        <v>2879595.1439413838</v>
      </c>
      <c r="W34" s="17">
        <v>3008109.4242282133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200580.39599744158</v>
      </c>
      <c r="D38" s="5">
        <v>203915.67767454154</v>
      </c>
      <c r="E38" s="5">
        <v>208970.42963919695</v>
      </c>
      <c r="F38" s="5">
        <v>197836.4378628546</v>
      </c>
      <c r="G38" s="5">
        <v>137110.08330111273</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2222.7713740878653</v>
      </c>
      <c r="D39" s="5">
        <v>1569.0166216778989</v>
      </c>
      <c r="E39" s="5">
        <v>683.67971700902524</v>
      </c>
      <c r="F39" s="5">
        <v>1138.1726771842448</v>
      </c>
      <c r="G39" s="5">
        <v>5263.0355298435725</v>
      </c>
      <c r="H39" s="5">
        <v>19664.578962244577</v>
      </c>
      <c r="I39" s="5">
        <v>143595.28372044087</v>
      </c>
      <c r="J39" s="5">
        <v>23296.927908098165</v>
      </c>
      <c r="K39" s="5">
        <v>19245.353544972881</v>
      </c>
      <c r="L39" s="5">
        <v>29144.498834553346</v>
      </c>
      <c r="M39" s="5">
        <v>16052.394227300605</v>
      </c>
      <c r="N39" s="5">
        <v>19557.645710169902</v>
      </c>
      <c r="O39" s="5">
        <v>15421.989280472304</v>
      </c>
      <c r="P39" s="5">
        <v>33549.30497177683</v>
      </c>
      <c r="Q39" s="5">
        <v>17682.648488278453</v>
      </c>
      <c r="R39" s="5">
        <v>19184.176238312262</v>
      </c>
      <c r="S39" s="5">
        <v>135591.40914748586</v>
      </c>
      <c r="T39" s="5">
        <v>51115.796209450244</v>
      </c>
      <c r="U39" s="5">
        <v>0</v>
      </c>
      <c r="V39" s="5">
        <v>0</v>
      </c>
      <c r="W39" s="5">
        <v>0</v>
      </c>
    </row>
    <row r="40" spans="1:23">
      <c r="A40" s="6" t="s">
        <v>146</v>
      </c>
      <c r="B40" s="6" t="s">
        <v>116</v>
      </c>
      <c r="C40" s="5">
        <v>3153.8887153440728</v>
      </c>
      <c r="D40" s="5">
        <v>1701.7361356032882</v>
      </c>
      <c r="E40" s="5">
        <v>768.84485333733983</v>
      </c>
      <c r="F40" s="5">
        <v>593.0143102108334</v>
      </c>
      <c r="G40" s="5">
        <v>4168.000124979907</v>
      </c>
      <c r="H40" s="5">
        <v>16877.118235154911</v>
      </c>
      <c r="I40" s="5">
        <v>98820.155376194874</v>
      </c>
      <c r="J40" s="5">
        <v>46951.57323619839</v>
      </c>
      <c r="K40" s="5">
        <v>44524.3090007602</v>
      </c>
      <c r="L40" s="5">
        <v>132432.39680336203</v>
      </c>
      <c r="M40" s="5">
        <v>34136.014434508987</v>
      </c>
      <c r="N40" s="5">
        <v>56637.146764155397</v>
      </c>
      <c r="O40" s="5">
        <v>74395.443295876903</v>
      </c>
      <c r="P40" s="5">
        <v>67976.078888377408</v>
      </c>
      <c r="Q40" s="5">
        <v>75464.727077784977</v>
      </c>
      <c r="R40" s="5">
        <v>40774.511713358326</v>
      </c>
      <c r="S40" s="5">
        <v>263158.69057548634</v>
      </c>
      <c r="T40" s="5">
        <v>191600.99620085311</v>
      </c>
      <c r="U40" s="5">
        <v>193554.69504847479</v>
      </c>
      <c r="V40" s="5">
        <v>434386.87000136537</v>
      </c>
      <c r="W40" s="5">
        <v>211864.37469247537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205957.05608687352</v>
      </c>
      <c r="D45" s="17">
        <v>207186.43043182272</v>
      </c>
      <c r="E45" s="17">
        <v>210422.9542095433</v>
      </c>
      <c r="F45" s="17">
        <v>199567.62485024967</v>
      </c>
      <c r="G45" s="17">
        <v>146541.1189559362</v>
      </c>
      <c r="H45" s="17">
        <v>36541.697197399488</v>
      </c>
      <c r="I45" s="17">
        <v>242415.43909663573</v>
      </c>
      <c r="J45" s="17">
        <v>70248.501144296548</v>
      </c>
      <c r="K45" s="17">
        <v>63769.662545733081</v>
      </c>
      <c r="L45" s="17">
        <v>161576.89563791538</v>
      </c>
      <c r="M45" s="17">
        <v>50188.40866180959</v>
      </c>
      <c r="N45" s="17">
        <v>76194.792474325295</v>
      </c>
      <c r="O45" s="17">
        <v>89817.432576349209</v>
      </c>
      <c r="P45" s="17">
        <v>101525.38386015424</v>
      </c>
      <c r="Q45" s="17">
        <v>93147.375566063434</v>
      </c>
      <c r="R45" s="17">
        <v>59958.687951670589</v>
      </c>
      <c r="S45" s="17">
        <v>398750.0997229722</v>
      </c>
      <c r="T45" s="17">
        <v>242716.79241030337</v>
      </c>
      <c r="U45" s="17">
        <v>193554.69504847479</v>
      </c>
      <c r="V45" s="17">
        <v>434386.87000136537</v>
      </c>
      <c r="W45" s="17">
        <v>211864.37469247537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149855.96610305525</v>
      </c>
      <c r="D50" s="5">
        <v>157857.23871224929</v>
      </c>
      <c r="E50" s="5">
        <v>131946.20422615705</v>
      </c>
      <c r="F50" s="5">
        <v>133334.32796492855</v>
      </c>
      <c r="G50" s="5">
        <v>133383.0159213329</v>
      </c>
      <c r="H50" s="5">
        <v>225178.86392656708</v>
      </c>
      <c r="I50" s="5">
        <v>281529.33858849364</v>
      </c>
      <c r="J50" s="5">
        <v>181574.51702936433</v>
      </c>
      <c r="K50" s="5">
        <v>165847.08056775559</v>
      </c>
      <c r="L50" s="5">
        <v>210031.35044826727</v>
      </c>
      <c r="M50" s="5">
        <v>161291.69912027658</v>
      </c>
      <c r="N50" s="5">
        <v>205287.37869689276</v>
      </c>
      <c r="O50" s="5">
        <v>199880.55575610066</v>
      </c>
      <c r="P50" s="5">
        <v>208880.49629219365</v>
      </c>
      <c r="Q50" s="5">
        <v>93619.687372065877</v>
      </c>
      <c r="R50" s="5">
        <v>93211.984333831948</v>
      </c>
      <c r="S50" s="5">
        <v>0</v>
      </c>
      <c r="T50" s="5">
        <v>0</v>
      </c>
      <c r="U50" s="5">
        <v>0</v>
      </c>
      <c r="V50" s="5">
        <v>0</v>
      </c>
      <c r="W50" s="5">
        <v>0</v>
      </c>
    </row>
    <row r="51" spans="1:23">
      <c r="A51" s="6" t="s">
        <v>147</v>
      </c>
      <c r="B51" s="6" t="s">
        <v>116</v>
      </c>
      <c r="C51" s="5">
        <v>3758.1788475495869</v>
      </c>
      <c r="D51" s="5">
        <v>4037.5284497277107</v>
      </c>
      <c r="E51" s="5">
        <v>5547.6532432051681</v>
      </c>
      <c r="F51" s="5">
        <v>6632.2005210982625</v>
      </c>
      <c r="G51" s="5">
        <v>7003.4193358754192</v>
      </c>
      <c r="H51" s="5">
        <v>36390.879422363723</v>
      </c>
      <c r="I51" s="5">
        <v>56167.360146832565</v>
      </c>
      <c r="J51" s="5">
        <v>26001.145421726633</v>
      </c>
      <c r="K51" s="5">
        <v>18694.447565703013</v>
      </c>
      <c r="L51" s="5">
        <v>36951.613635008325</v>
      </c>
      <c r="M51" s="5">
        <v>14818.078321104975</v>
      </c>
      <c r="N51" s="5">
        <v>33926.397811163813</v>
      </c>
      <c r="O51" s="5">
        <v>31196.679776248722</v>
      </c>
      <c r="P51" s="5">
        <v>38248.610031367454</v>
      </c>
      <c r="Q51" s="5">
        <v>28406.740417663666</v>
      </c>
      <c r="R51" s="5">
        <v>27710.215136896473</v>
      </c>
      <c r="S51" s="5">
        <v>93654.387587050427</v>
      </c>
      <c r="T51" s="5">
        <v>72387.509846668763</v>
      </c>
      <c r="U51" s="5">
        <v>71685.136471040183</v>
      </c>
      <c r="V51" s="5">
        <v>86259.309589855635</v>
      </c>
      <c r="W51" s="5">
        <v>63607.918855393465</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153614.14495060485</v>
      </c>
      <c r="D56" s="17">
        <v>161894.76716197701</v>
      </c>
      <c r="E56" s="17">
        <v>137493.85746936221</v>
      </c>
      <c r="F56" s="17">
        <v>139966.52848602683</v>
      </c>
      <c r="G56" s="17">
        <v>140386.43525720833</v>
      </c>
      <c r="H56" s="17">
        <v>261569.74334893079</v>
      </c>
      <c r="I56" s="17">
        <v>337696.69873532618</v>
      </c>
      <c r="J56" s="17">
        <v>207575.66245109096</v>
      </c>
      <c r="K56" s="17">
        <v>184541.5281334586</v>
      </c>
      <c r="L56" s="17">
        <v>246982.96408327558</v>
      </c>
      <c r="M56" s="17">
        <v>176109.77744138156</v>
      </c>
      <c r="N56" s="17">
        <v>239213.77650805656</v>
      </c>
      <c r="O56" s="17">
        <v>231077.23553234938</v>
      </c>
      <c r="P56" s="17">
        <v>247129.10632356111</v>
      </c>
      <c r="Q56" s="17">
        <v>122026.42778972954</v>
      </c>
      <c r="R56" s="17">
        <v>120922.19947072842</v>
      </c>
      <c r="S56" s="17">
        <v>93654.387587050427</v>
      </c>
      <c r="T56" s="17">
        <v>72387.509846668763</v>
      </c>
      <c r="U56" s="17">
        <v>71685.136471040183</v>
      </c>
      <c r="V56" s="17">
        <v>86259.309589855635</v>
      </c>
      <c r="W56" s="17">
        <v>63607.918855393465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1927081.6250942389</v>
      </c>
      <c r="D4" s="5">
        <v>1841439.9369137906</v>
      </c>
      <c r="E4" s="5">
        <v>1873858.7776981038</v>
      </c>
      <c r="F4" s="5">
        <v>1751879.4335539956</v>
      </c>
      <c r="G4" s="5">
        <v>1518871.626219379</v>
      </c>
      <c r="H4" s="5">
        <v>1413000.9710259957</v>
      </c>
      <c r="I4" s="5">
        <v>1438196.7307109332</v>
      </c>
      <c r="J4" s="5">
        <v>1376023.61595716</v>
      </c>
      <c r="K4" s="5">
        <v>1382268.2427631486</v>
      </c>
      <c r="L4" s="5">
        <v>1210002.8225022743</v>
      </c>
      <c r="M4" s="5">
        <v>899347.15499596938</v>
      </c>
      <c r="N4" s="5">
        <v>591233.75993792678</v>
      </c>
      <c r="O4" s="5">
        <v>588654.64751401835</v>
      </c>
      <c r="P4" s="5">
        <v>545978.30231052043</v>
      </c>
      <c r="Q4" s="5">
        <v>138319.11067507035</v>
      </c>
      <c r="R4" s="5">
        <v>131327.93155937304</v>
      </c>
      <c r="S4" s="5">
        <v>131014.42541224156</v>
      </c>
      <c r="T4" s="5">
        <v>133310.32506123494</v>
      </c>
      <c r="U4" s="5">
        <v>129472.06233649609</v>
      </c>
      <c r="V4" s="5">
        <v>124852.32615281493</v>
      </c>
      <c r="W4" s="5">
        <v>80420.398738631135</v>
      </c>
      <c r="X4" s="19"/>
    </row>
    <row r="5" spans="1:24">
      <c r="A5" s="6" t="s">
        <v>77</v>
      </c>
      <c r="B5" s="6" t="s">
        <v>114</v>
      </c>
      <c r="C5" s="5">
        <v>256639.17752771964</v>
      </c>
      <c r="D5" s="5">
        <v>269923.44701020629</v>
      </c>
      <c r="E5" s="5">
        <v>269066.17433559574</v>
      </c>
      <c r="F5" s="5">
        <v>273237.93083819351</v>
      </c>
      <c r="G5" s="5">
        <v>231454.20078165791</v>
      </c>
      <c r="H5" s="5">
        <v>165857.06032168723</v>
      </c>
      <c r="I5" s="5">
        <v>106762.41746515494</v>
      </c>
      <c r="J5" s="5">
        <v>83241.923421103304</v>
      </c>
      <c r="K5" s="5">
        <v>60741.232275987211</v>
      </c>
      <c r="L5" s="5">
        <v>59985.878665515949</v>
      </c>
      <c r="M5" s="5">
        <v>55716.657673905313</v>
      </c>
      <c r="N5" s="5">
        <v>55922.732968052107</v>
      </c>
      <c r="O5" s="5">
        <v>56122.944527845932</v>
      </c>
      <c r="P5" s="5">
        <v>55611.062393429005</v>
      </c>
      <c r="Q5" s="5">
        <v>47582.93598690677</v>
      </c>
      <c r="R5" s="5">
        <v>0</v>
      </c>
      <c r="S5" s="5">
        <v>0</v>
      </c>
      <c r="T5" s="5">
        <v>0</v>
      </c>
      <c r="U5" s="5">
        <v>0</v>
      </c>
      <c r="V5" s="5">
        <v>0</v>
      </c>
      <c r="W5" s="5">
        <v>0</v>
      </c>
      <c r="X5" s="19"/>
    </row>
    <row r="6" spans="1:24">
      <c r="A6" s="6" t="s">
        <v>77</v>
      </c>
      <c r="B6" s="6" t="s">
        <v>115</v>
      </c>
      <c r="C6" s="5">
        <v>243830.94846333552</v>
      </c>
      <c r="D6" s="5">
        <v>251344.43064845473</v>
      </c>
      <c r="E6" s="5">
        <v>237017.10754729903</v>
      </c>
      <c r="F6" s="5">
        <v>147636.42394314479</v>
      </c>
      <c r="G6" s="5">
        <v>165075.51825965155</v>
      </c>
      <c r="H6" s="5">
        <v>174566.5619732464</v>
      </c>
      <c r="I6" s="5">
        <v>423670.06635949033</v>
      </c>
      <c r="J6" s="5">
        <v>231130.54224416104</v>
      </c>
      <c r="K6" s="5">
        <v>253440.38485248166</v>
      </c>
      <c r="L6" s="5">
        <v>420028.4706241361</v>
      </c>
      <c r="M6" s="5">
        <v>399519.68113273883</v>
      </c>
      <c r="N6" s="5">
        <v>639202.1301304769</v>
      </c>
      <c r="O6" s="5">
        <v>573285.47119200625</v>
      </c>
      <c r="P6" s="5">
        <v>508874.10780949087</v>
      </c>
      <c r="Q6" s="5">
        <v>354921.09615858126</v>
      </c>
      <c r="R6" s="5">
        <v>378992.58096808393</v>
      </c>
      <c r="S6" s="5">
        <v>618340.03912257694</v>
      </c>
      <c r="T6" s="5">
        <v>522084.39982526965</v>
      </c>
      <c r="U6" s="5">
        <v>399709.74450749758</v>
      </c>
      <c r="V6" s="5">
        <v>566662.38857891364</v>
      </c>
      <c r="W6" s="5">
        <v>551379.04748643143</v>
      </c>
      <c r="X6" s="19"/>
    </row>
    <row r="7" spans="1:24">
      <c r="A7" s="6" t="s">
        <v>77</v>
      </c>
      <c r="B7" s="6" t="s">
        <v>116</v>
      </c>
      <c r="C7" s="5">
        <v>10439.389804308496</v>
      </c>
      <c r="D7" s="5">
        <v>8005.2677756449957</v>
      </c>
      <c r="E7" s="5">
        <v>13438.349619941408</v>
      </c>
      <c r="F7" s="5">
        <v>10165.836145606951</v>
      </c>
      <c r="G7" s="5">
        <v>15279.215027290284</v>
      </c>
      <c r="H7" s="5">
        <v>16068.512346198077</v>
      </c>
      <c r="I7" s="5">
        <v>97500.235549991907</v>
      </c>
      <c r="J7" s="5">
        <v>40942.536918815444</v>
      </c>
      <c r="K7" s="5">
        <v>33852.434434108</v>
      </c>
      <c r="L7" s="5">
        <v>84909.606672750655</v>
      </c>
      <c r="M7" s="5">
        <v>55813.388620532081</v>
      </c>
      <c r="N7" s="5">
        <v>173568.99970024751</v>
      </c>
      <c r="O7" s="5">
        <v>103800.6179689709</v>
      </c>
      <c r="P7" s="5">
        <v>143611.42295711618</v>
      </c>
      <c r="Q7" s="5">
        <v>81961.40448331066</v>
      </c>
      <c r="R7" s="5">
        <v>92602.160930343351</v>
      </c>
      <c r="S7" s="5">
        <v>334735.92811695457</v>
      </c>
      <c r="T7" s="5">
        <v>137713.25834406182</v>
      </c>
      <c r="U7" s="5">
        <v>61145.693668648484</v>
      </c>
      <c r="V7" s="5">
        <v>169447.57496635761</v>
      </c>
      <c r="W7" s="5">
        <v>103537.1703680842</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2437991.1408896027</v>
      </c>
      <c r="D12" s="17">
        <v>2370713.0823480971</v>
      </c>
      <c r="E12" s="17">
        <v>2393380.4092009398</v>
      </c>
      <c r="F12" s="17">
        <v>2182919.6244809409</v>
      </c>
      <c r="G12" s="17">
        <v>1930680.5602879787</v>
      </c>
      <c r="H12" s="17">
        <v>1769493.1056671275</v>
      </c>
      <c r="I12" s="17">
        <v>2066129.4500855706</v>
      </c>
      <c r="J12" s="17">
        <v>1731338.6185412398</v>
      </c>
      <c r="K12" s="17">
        <v>1730302.2943257256</v>
      </c>
      <c r="L12" s="17">
        <v>1774926.7784646768</v>
      </c>
      <c r="M12" s="17">
        <v>1410396.8824231457</v>
      </c>
      <c r="N12" s="17">
        <v>1459927.6227367034</v>
      </c>
      <c r="O12" s="17">
        <v>1321863.6812028415</v>
      </c>
      <c r="P12" s="17">
        <v>1254074.8954705566</v>
      </c>
      <c r="Q12" s="17">
        <v>622784.54730386904</v>
      </c>
      <c r="R12" s="17">
        <v>602922.67345780029</v>
      </c>
      <c r="S12" s="17">
        <v>1084090.3926517731</v>
      </c>
      <c r="T12" s="17">
        <v>793107.98323056637</v>
      </c>
      <c r="U12" s="17">
        <v>590327.5005126422</v>
      </c>
      <c r="V12" s="17">
        <v>860962.28969808621</v>
      </c>
      <c r="W12" s="17">
        <v>735336.61659314681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978202.92644484167</v>
      </c>
      <c r="D15" s="5">
        <v>963556.52634710411</v>
      </c>
      <c r="E15" s="5">
        <v>968580.70775155106</v>
      </c>
      <c r="F15" s="5">
        <v>898259.37100738613</v>
      </c>
      <c r="G15" s="5">
        <v>816353.77186226612</v>
      </c>
      <c r="H15" s="5">
        <v>812060.46932121646</v>
      </c>
      <c r="I15" s="5">
        <v>860863.13490026759</v>
      </c>
      <c r="J15" s="5">
        <v>870729.31205902412</v>
      </c>
      <c r="K15" s="5">
        <v>881021.77212654729</v>
      </c>
      <c r="L15" s="5">
        <v>765798.67241224879</v>
      </c>
      <c r="M15" s="5">
        <v>453308.71863682877</v>
      </c>
      <c r="N15" s="5">
        <v>326646.67443220329</v>
      </c>
      <c r="O15" s="5">
        <v>324925.08187041362</v>
      </c>
      <c r="P15" s="5">
        <v>296762.56756085256</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2300.9452001764962</v>
      </c>
      <c r="D17" s="5">
        <v>2419.4283521467282</v>
      </c>
      <c r="E17" s="5">
        <v>7382.9598216707946</v>
      </c>
      <c r="F17" s="5">
        <v>4597.4042817861036</v>
      </c>
      <c r="G17" s="5">
        <v>4819.0260223688692</v>
      </c>
      <c r="H17" s="5">
        <v>5033.5232209700307</v>
      </c>
      <c r="I17" s="5">
        <v>44710.875576460043</v>
      </c>
      <c r="J17" s="5">
        <v>10044.307059284425</v>
      </c>
      <c r="K17" s="5">
        <v>12332.859004043898</v>
      </c>
      <c r="L17" s="5">
        <v>40454.126642317104</v>
      </c>
      <c r="M17" s="5">
        <v>60876.268197380545</v>
      </c>
      <c r="N17" s="5">
        <v>119505.71262938829</v>
      </c>
      <c r="O17" s="5">
        <v>103743.17075915878</v>
      </c>
      <c r="P17" s="5">
        <v>89298.596208940129</v>
      </c>
      <c r="Q17" s="5">
        <v>67030.000762376876</v>
      </c>
      <c r="R17" s="5">
        <v>71985.787411602782</v>
      </c>
      <c r="S17" s="5">
        <v>106795.12188649952</v>
      </c>
      <c r="T17" s="5">
        <v>82751.692584059681</v>
      </c>
      <c r="U17" s="5">
        <v>65535.65696587108</v>
      </c>
      <c r="V17" s="5">
        <v>95513.141983036767</v>
      </c>
      <c r="W17" s="5">
        <v>78247.719435401654</v>
      </c>
    </row>
    <row r="18" spans="1:23">
      <c r="A18" s="6" t="s">
        <v>128</v>
      </c>
      <c r="B18" s="6" t="s">
        <v>116</v>
      </c>
      <c r="C18" s="5">
        <v>1574.1557798614335</v>
      </c>
      <c r="D18" s="5">
        <v>94.628263610541623</v>
      </c>
      <c r="E18" s="5">
        <v>2524.2722652401535</v>
      </c>
      <c r="F18" s="5">
        <v>3593.163509265537</v>
      </c>
      <c r="G18" s="5">
        <v>1948.6646438931175</v>
      </c>
      <c r="H18" s="5">
        <v>1584.8001668200386</v>
      </c>
      <c r="I18" s="5">
        <v>2803.2252391279221</v>
      </c>
      <c r="J18" s="5">
        <v>2612.4810092056468</v>
      </c>
      <c r="K18" s="5">
        <v>1297.8233767640093</v>
      </c>
      <c r="L18" s="5">
        <v>4058.6959794383342</v>
      </c>
      <c r="M18" s="5">
        <v>4801.6200213470684</v>
      </c>
      <c r="N18" s="5">
        <v>55177.310965481272</v>
      </c>
      <c r="O18" s="5">
        <v>24512.269663751005</v>
      </c>
      <c r="P18" s="5">
        <v>44834.77841999723</v>
      </c>
      <c r="Q18" s="5">
        <v>20160.984453513433</v>
      </c>
      <c r="R18" s="5">
        <v>24156.994385995866</v>
      </c>
      <c r="S18" s="5">
        <v>133977.53932863317</v>
      </c>
      <c r="T18" s="5">
        <v>32631.899146884294</v>
      </c>
      <c r="U18" s="5">
        <v>11810.110335725405</v>
      </c>
      <c r="V18" s="5">
        <v>54806.811042713765</v>
      </c>
      <c r="W18" s="5">
        <v>29386.518845572889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982078.02742487949</v>
      </c>
      <c r="D23" s="17">
        <v>966070.5829628614</v>
      </c>
      <c r="E23" s="17">
        <v>978487.93983846204</v>
      </c>
      <c r="F23" s="17">
        <v>906449.93879843771</v>
      </c>
      <c r="G23" s="17">
        <v>823121.46252852818</v>
      </c>
      <c r="H23" s="17">
        <v>818678.79270900658</v>
      </c>
      <c r="I23" s="17">
        <v>908377.2357158555</v>
      </c>
      <c r="J23" s="17">
        <v>883386.10012751422</v>
      </c>
      <c r="K23" s="17">
        <v>894652.45450735511</v>
      </c>
      <c r="L23" s="17">
        <v>810311.49503400421</v>
      </c>
      <c r="M23" s="17">
        <v>518986.60685555637</v>
      </c>
      <c r="N23" s="17">
        <v>501329.69802707288</v>
      </c>
      <c r="O23" s="17">
        <v>453180.52229332342</v>
      </c>
      <c r="P23" s="17">
        <v>430895.94218978996</v>
      </c>
      <c r="Q23" s="17">
        <v>87190.985215890309</v>
      </c>
      <c r="R23" s="17">
        <v>96142.78179759864</v>
      </c>
      <c r="S23" s="17">
        <v>240772.66121513268</v>
      </c>
      <c r="T23" s="17">
        <v>115383.59173094397</v>
      </c>
      <c r="U23" s="17">
        <v>77345.767301596483</v>
      </c>
      <c r="V23" s="17">
        <v>150319.95302575052</v>
      </c>
      <c r="W23" s="17">
        <v>107634.23828097455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948878.69864939735</v>
      </c>
      <c r="D26" s="5">
        <v>877883.41056668654</v>
      </c>
      <c r="E26" s="5">
        <v>905278.06994655274</v>
      </c>
      <c r="F26" s="5">
        <v>853620.06254660944</v>
      </c>
      <c r="G26" s="5">
        <v>702517.85435711278</v>
      </c>
      <c r="H26" s="5">
        <v>600940.50170477934</v>
      </c>
      <c r="I26" s="5">
        <v>577333.59581066587</v>
      </c>
      <c r="J26" s="5">
        <v>505294.30389813613</v>
      </c>
      <c r="K26" s="5">
        <v>501246.47063660156</v>
      </c>
      <c r="L26" s="5">
        <v>444204.15009002533</v>
      </c>
      <c r="M26" s="5">
        <v>446038.43635914067</v>
      </c>
      <c r="N26" s="5">
        <v>264587.08550572349</v>
      </c>
      <c r="O26" s="5">
        <v>263729.56564360461</v>
      </c>
      <c r="P26" s="5">
        <v>249215.73474966781</v>
      </c>
      <c r="Q26" s="5">
        <v>138319.11067507035</v>
      </c>
      <c r="R26" s="5">
        <v>131327.93155937304</v>
      </c>
      <c r="S26" s="5">
        <v>131014.42541224156</v>
      </c>
      <c r="T26" s="5">
        <v>133310.32506123494</v>
      </c>
      <c r="U26" s="5">
        <v>129472.06233649609</v>
      </c>
      <c r="V26" s="5">
        <v>124852.32615281493</v>
      </c>
      <c r="W26" s="5">
        <v>80420.398738631135</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86297.378347918231</v>
      </c>
      <c r="D28" s="5">
        <v>86986.674814906859</v>
      </c>
      <c r="E28" s="5">
        <v>99576.679563756203</v>
      </c>
      <c r="F28" s="5">
        <v>101107.37455328807</v>
      </c>
      <c r="G28" s="5">
        <v>114683.86218675993</v>
      </c>
      <c r="H28" s="5">
        <v>116667.23513049394</v>
      </c>
      <c r="I28" s="5">
        <v>161718.32469952846</v>
      </c>
      <c r="J28" s="5">
        <v>130460.58010632801</v>
      </c>
      <c r="K28" s="5">
        <v>112910.20710297063</v>
      </c>
      <c r="L28" s="5">
        <v>151904.63061534666</v>
      </c>
      <c r="M28" s="5">
        <v>181704.96653124262</v>
      </c>
      <c r="N28" s="5">
        <v>228900.20639895921</v>
      </c>
      <c r="O28" s="5">
        <v>214412.37862801735</v>
      </c>
      <c r="P28" s="5">
        <v>213854.1265574914</v>
      </c>
      <c r="Q28" s="5">
        <v>175979.11083195676</v>
      </c>
      <c r="R28" s="5">
        <v>169804.10852252497</v>
      </c>
      <c r="S28" s="5">
        <v>192129.48764162266</v>
      </c>
      <c r="T28" s="5">
        <v>202930.29215202582</v>
      </c>
      <c r="U28" s="5">
        <v>154825.30566424143</v>
      </c>
      <c r="V28" s="5">
        <v>182836.25798738931</v>
      </c>
      <c r="W28" s="5">
        <v>257799.75757617599</v>
      </c>
    </row>
    <row r="29" spans="1:23">
      <c r="A29" s="6" t="s">
        <v>145</v>
      </c>
      <c r="B29" s="6" t="s">
        <v>116</v>
      </c>
      <c r="C29" s="5">
        <v>362.83382947121686</v>
      </c>
      <c r="D29" s="5">
        <v>81.533722387908</v>
      </c>
      <c r="E29" s="5">
        <v>1011.8693708743738</v>
      </c>
      <c r="F29" s="5">
        <v>5307.0970724944973</v>
      </c>
      <c r="G29" s="5">
        <v>8885.1930459177929</v>
      </c>
      <c r="H29" s="5">
        <v>6275.1603828359939</v>
      </c>
      <c r="I29" s="5">
        <v>10966.637745029702</v>
      </c>
      <c r="J29" s="5">
        <v>17153.150159072964</v>
      </c>
      <c r="K29" s="5">
        <v>5716.3060983427958</v>
      </c>
      <c r="L29" s="5">
        <v>16786.882546728793</v>
      </c>
      <c r="M29" s="5">
        <v>11912.400472188723</v>
      </c>
      <c r="N29" s="5">
        <v>32804.127772670668</v>
      </c>
      <c r="O29" s="5">
        <v>18945.335526616505</v>
      </c>
      <c r="P29" s="5">
        <v>21506.209202429374</v>
      </c>
      <c r="Q29" s="5">
        <v>16959.632313050868</v>
      </c>
      <c r="R29" s="5">
        <v>10190.798861830888</v>
      </c>
      <c r="S29" s="5">
        <v>31615.411850156092</v>
      </c>
      <c r="T29" s="5">
        <v>39369.245859845214</v>
      </c>
      <c r="U29" s="5">
        <v>1271.976302414168</v>
      </c>
      <c r="V29" s="5">
        <v>25040.553328915619</v>
      </c>
      <c r="W29" s="5">
        <v>20215.090418052441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1035538.9108267869</v>
      </c>
      <c r="D34" s="17">
        <v>964951.6191039813</v>
      </c>
      <c r="E34" s="17">
        <v>1005866.6188811833</v>
      </c>
      <c r="F34" s="17">
        <v>960034.53417239198</v>
      </c>
      <c r="G34" s="17">
        <v>826086.90958979051</v>
      </c>
      <c r="H34" s="17">
        <v>723882.89721810922</v>
      </c>
      <c r="I34" s="17">
        <v>750018.55825522402</v>
      </c>
      <c r="J34" s="17">
        <v>652908.03416353709</v>
      </c>
      <c r="K34" s="17">
        <v>619872.983837915</v>
      </c>
      <c r="L34" s="17">
        <v>612895.66325210081</v>
      </c>
      <c r="M34" s="17">
        <v>639655.80336257198</v>
      </c>
      <c r="N34" s="17">
        <v>526291.41967735335</v>
      </c>
      <c r="O34" s="17">
        <v>497087.27979823848</v>
      </c>
      <c r="P34" s="17">
        <v>484576.07050958858</v>
      </c>
      <c r="Q34" s="17">
        <v>331257.85382007796</v>
      </c>
      <c r="R34" s="17">
        <v>311322.83894372889</v>
      </c>
      <c r="S34" s="17">
        <v>354759.32490402029</v>
      </c>
      <c r="T34" s="17">
        <v>375609.86307310592</v>
      </c>
      <c r="U34" s="17">
        <v>285569.34430315165</v>
      </c>
      <c r="V34" s="17">
        <v>332729.13746911986</v>
      </c>
      <c r="W34" s="17">
        <v>358435.24673285958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256639.17752771964</v>
      </c>
      <c r="D38" s="5">
        <v>269923.44701020629</v>
      </c>
      <c r="E38" s="5">
        <v>269066.17433559574</v>
      </c>
      <c r="F38" s="5">
        <v>273237.93083819351</v>
      </c>
      <c r="G38" s="5">
        <v>231454.20078165791</v>
      </c>
      <c r="H38" s="5">
        <v>165857.06032168723</v>
      </c>
      <c r="I38" s="5">
        <v>106762.41746515494</v>
      </c>
      <c r="J38" s="5">
        <v>83241.923421103304</v>
      </c>
      <c r="K38" s="5">
        <v>60741.232275987211</v>
      </c>
      <c r="L38" s="5">
        <v>59985.878665515949</v>
      </c>
      <c r="M38" s="5">
        <v>55716.657673905313</v>
      </c>
      <c r="N38" s="5">
        <v>55922.732968052107</v>
      </c>
      <c r="O38" s="5">
        <v>56122.944527845932</v>
      </c>
      <c r="P38" s="5">
        <v>55611.062393429005</v>
      </c>
      <c r="Q38" s="5">
        <v>47582.93598690677</v>
      </c>
      <c r="R38" s="5">
        <v>0</v>
      </c>
      <c r="S38" s="5">
        <v>0</v>
      </c>
      <c r="T38" s="5">
        <v>0</v>
      </c>
      <c r="U38" s="5">
        <v>0</v>
      </c>
      <c r="V38" s="5">
        <v>0</v>
      </c>
      <c r="W38" s="5">
        <v>0</v>
      </c>
    </row>
    <row r="39" spans="1:23">
      <c r="A39" s="6" t="s">
        <v>146</v>
      </c>
      <c r="B39" s="6" t="s">
        <v>115</v>
      </c>
      <c r="C39" s="5">
        <v>2724.4232343916769</v>
      </c>
      <c r="D39" s="5">
        <v>1723.6348985374329</v>
      </c>
      <c r="E39" s="5">
        <v>1277.2354311552165</v>
      </c>
      <c r="F39" s="5">
        <v>858.08474769942859</v>
      </c>
      <c r="G39" s="5">
        <v>2415.787838018312</v>
      </c>
      <c r="H39" s="5">
        <v>7692.6514566556689</v>
      </c>
      <c r="I39" s="5">
        <v>93536.531787753847</v>
      </c>
      <c r="J39" s="5">
        <v>14572.664372531781</v>
      </c>
      <c r="K39" s="5">
        <v>20951.664756307284</v>
      </c>
      <c r="L39" s="5">
        <v>86978.35143013364</v>
      </c>
      <c r="M39" s="5">
        <v>21032.306435574286</v>
      </c>
      <c r="N39" s="5">
        <v>106853.4303750765</v>
      </c>
      <c r="O39" s="5">
        <v>82760.52772403085</v>
      </c>
      <c r="P39" s="5">
        <v>37498.381347612885</v>
      </c>
      <c r="Q39" s="5">
        <v>18052.729775408105</v>
      </c>
      <c r="R39" s="5">
        <v>27183.747181664439</v>
      </c>
      <c r="S39" s="5">
        <v>305062.98886990803</v>
      </c>
      <c r="T39" s="5">
        <v>223739.8057215864</v>
      </c>
      <c r="U39" s="5">
        <v>170092.66688985511</v>
      </c>
      <c r="V39" s="5">
        <v>274850.10351199872</v>
      </c>
      <c r="W39" s="5">
        <v>205055.87263517405</v>
      </c>
    </row>
    <row r="40" spans="1:23">
      <c r="A40" s="6" t="s">
        <v>146</v>
      </c>
      <c r="B40" s="6" t="s">
        <v>116</v>
      </c>
      <c r="C40" s="5">
        <v>3485.9690449309937</v>
      </c>
      <c r="D40" s="5">
        <v>1691.6610394067363</v>
      </c>
      <c r="E40" s="5">
        <v>1043.7593742650333</v>
      </c>
      <c r="F40" s="5">
        <v>591.5054823560414</v>
      </c>
      <c r="G40" s="5">
        <v>2918.2609403863366</v>
      </c>
      <c r="H40" s="5">
        <v>3755.7205781150533</v>
      </c>
      <c r="I40" s="5">
        <v>47926.558453828497</v>
      </c>
      <c r="J40" s="5">
        <v>10509.417726232576</v>
      </c>
      <c r="K40" s="5">
        <v>11625.576055735921</v>
      </c>
      <c r="L40" s="5">
        <v>23625.263919578294</v>
      </c>
      <c r="M40" s="5">
        <v>11873.659787565912</v>
      </c>
      <c r="N40" s="5">
        <v>32047.385282846233</v>
      </c>
      <c r="O40" s="5">
        <v>13192.885197874333</v>
      </c>
      <c r="P40" s="5">
        <v>32392.685589629771</v>
      </c>
      <c r="Q40" s="5">
        <v>21090.089967032407</v>
      </c>
      <c r="R40" s="5">
        <v>29865.335666405452</v>
      </c>
      <c r="S40" s="5">
        <v>108852.18274810891</v>
      </c>
      <c r="T40" s="5">
        <v>31457.417278781613</v>
      </c>
      <c r="U40" s="5">
        <v>24900.812173243554</v>
      </c>
      <c r="V40" s="5">
        <v>44166.817220497447</v>
      </c>
      <c r="W40" s="5">
        <v>26292.99614088071</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262849.56980704231</v>
      </c>
      <c r="D45" s="17">
        <v>273338.74294815044</v>
      </c>
      <c r="E45" s="17">
        <v>271387.16914101597</v>
      </c>
      <c r="F45" s="17">
        <v>274687.52106824901</v>
      </c>
      <c r="G45" s="17">
        <v>236788.24956006257</v>
      </c>
      <c r="H45" s="17">
        <v>177305.43235645795</v>
      </c>
      <c r="I45" s="17">
        <v>248225.50770673729</v>
      </c>
      <c r="J45" s="17">
        <v>108324.00551986767</v>
      </c>
      <c r="K45" s="17">
        <v>93318.473088030412</v>
      </c>
      <c r="L45" s="17">
        <v>170589.49401522789</v>
      </c>
      <c r="M45" s="17">
        <v>88622.623897045502</v>
      </c>
      <c r="N45" s="17">
        <v>194823.54862597483</v>
      </c>
      <c r="O45" s="17">
        <v>152076.35744975111</v>
      </c>
      <c r="P45" s="17">
        <v>125502.12933067165</v>
      </c>
      <c r="Q45" s="17">
        <v>86725.755729347293</v>
      </c>
      <c r="R45" s="17">
        <v>57049.082848069891</v>
      </c>
      <c r="S45" s="17">
        <v>413915.17161801696</v>
      </c>
      <c r="T45" s="17">
        <v>255197.22300036802</v>
      </c>
      <c r="U45" s="17">
        <v>194993.47906309867</v>
      </c>
      <c r="V45" s="17">
        <v>319016.92073249619</v>
      </c>
      <c r="W45" s="17">
        <v>231348.86877605476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152508.20168084913</v>
      </c>
      <c r="D50" s="5">
        <v>160214.69258286373</v>
      </c>
      <c r="E50" s="5">
        <v>128780.23273071683</v>
      </c>
      <c r="F50" s="5">
        <v>41073.560360371186</v>
      </c>
      <c r="G50" s="5">
        <v>43156.842212504431</v>
      </c>
      <c r="H50" s="5">
        <v>45173.152165126754</v>
      </c>
      <c r="I50" s="5">
        <v>123704.33429574802</v>
      </c>
      <c r="J50" s="5">
        <v>76052.990706016804</v>
      </c>
      <c r="K50" s="5">
        <v>107245.65398915979</v>
      </c>
      <c r="L50" s="5">
        <v>140691.36193633865</v>
      </c>
      <c r="M50" s="5">
        <v>135906.13996854136</v>
      </c>
      <c r="N50" s="5">
        <v>183942.78072705294</v>
      </c>
      <c r="O50" s="5">
        <v>172369.39408079922</v>
      </c>
      <c r="P50" s="5">
        <v>168223.00369544644</v>
      </c>
      <c r="Q50" s="5">
        <v>93859.254788839477</v>
      </c>
      <c r="R50" s="5">
        <v>110018.93785229167</v>
      </c>
      <c r="S50" s="5">
        <v>14352.440724546635</v>
      </c>
      <c r="T50" s="5">
        <v>12662.609367597661</v>
      </c>
      <c r="U50" s="5">
        <v>9256.114987529987</v>
      </c>
      <c r="V50" s="5">
        <v>13462.885096488933</v>
      </c>
      <c r="W50" s="5">
        <v>10275.697839679791</v>
      </c>
    </row>
    <row r="51" spans="1:23">
      <c r="A51" s="6" t="s">
        <v>147</v>
      </c>
      <c r="B51" s="6" t="s">
        <v>116</v>
      </c>
      <c r="C51" s="5">
        <v>5016.431150044853</v>
      </c>
      <c r="D51" s="5">
        <v>6137.4447502398089</v>
      </c>
      <c r="E51" s="5">
        <v>8858.4486095618449</v>
      </c>
      <c r="F51" s="5">
        <v>674.0700814908738</v>
      </c>
      <c r="G51" s="5">
        <v>1527.0963970930352</v>
      </c>
      <c r="H51" s="5">
        <v>4452.8312184269926</v>
      </c>
      <c r="I51" s="5">
        <v>35803.81411200577</v>
      </c>
      <c r="J51" s="5">
        <v>10667.48802430425</v>
      </c>
      <c r="K51" s="5">
        <v>15212.728903265272</v>
      </c>
      <c r="L51" s="5">
        <v>40438.764227005209</v>
      </c>
      <c r="M51" s="5">
        <v>27225.708339430374</v>
      </c>
      <c r="N51" s="5">
        <v>53540.175679249383</v>
      </c>
      <c r="O51" s="5">
        <v>47150.127580729051</v>
      </c>
      <c r="P51" s="5">
        <v>44877.749745059802</v>
      </c>
      <c r="Q51" s="5">
        <v>23750.697749713934</v>
      </c>
      <c r="R51" s="5">
        <v>28389.03201611113</v>
      </c>
      <c r="S51" s="5">
        <v>60290.794190056375</v>
      </c>
      <c r="T51" s="5">
        <v>34254.696058550719</v>
      </c>
      <c r="U51" s="5">
        <v>23162.794857265359</v>
      </c>
      <c r="V51" s="5">
        <v>45433.393374230778</v>
      </c>
      <c r="W51" s="5">
        <v>27642.564963578148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157524.63283089397</v>
      </c>
      <c r="D56" s="17">
        <v>166352.13733310354</v>
      </c>
      <c r="E56" s="17">
        <v>137638.68134027868</v>
      </c>
      <c r="F56" s="17">
        <v>41747.630441862057</v>
      </c>
      <c r="G56" s="17">
        <v>44683.938609597462</v>
      </c>
      <c r="H56" s="17">
        <v>49625.983383553743</v>
      </c>
      <c r="I56" s="17">
        <v>159508.14840775379</v>
      </c>
      <c r="J56" s="17">
        <v>86720.478730321047</v>
      </c>
      <c r="K56" s="17">
        <v>122458.38289242507</v>
      </c>
      <c r="L56" s="17">
        <v>181130.12616334387</v>
      </c>
      <c r="M56" s="17">
        <v>163131.84830797173</v>
      </c>
      <c r="N56" s="17">
        <v>237482.95640630234</v>
      </c>
      <c r="O56" s="17">
        <v>219519.52166152827</v>
      </c>
      <c r="P56" s="17">
        <v>213100.75344050623</v>
      </c>
      <c r="Q56" s="17">
        <v>117609.95253855341</v>
      </c>
      <c r="R56" s="17">
        <v>138407.96986840281</v>
      </c>
      <c r="S56" s="17">
        <v>74643.234914603003</v>
      </c>
      <c r="T56" s="17">
        <v>46917.305426148378</v>
      </c>
      <c r="U56" s="17">
        <v>32418.909844795344</v>
      </c>
      <c r="V56" s="17">
        <v>58896.278470719713</v>
      </c>
      <c r="W56" s="17">
        <v>37918.262803257938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124264.07752090126</v>
      </c>
      <c r="G7" s="5">
        <v>124264.07752090126</v>
      </c>
      <c r="H7" s="5">
        <v>241960.56844403813</v>
      </c>
      <c r="I7" s="5">
        <v>241960.56844396479</v>
      </c>
      <c r="J7" s="5">
        <v>251138.64307056784</v>
      </c>
      <c r="K7" s="5">
        <v>278560.97776009329</v>
      </c>
      <c r="L7" s="5">
        <v>308425.83185839083</v>
      </c>
      <c r="M7" s="5">
        <v>421383.72737552744</v>
      </c>
      <c r="N7" s="5">
        <v>504513.9910434148</v>
      </c>
      <c r="O7" s="5">
        <v>588129.69460724725</v>
      </c>
      <c r="P7" s="5">
        <v>692054.62477178813</v>
      </c>
      <c r="Q7" s="5">
        <v>692054.62477161398</v>
      </c>
      <c r="R7" s="5">
        <v>692054.62477178813</v>
      </c>
      <c r="S7" s="5">
        <v>782303.12250072847</v>
      </c>
      <c r="T7" s="5">
        <v>798723.4048271029</v>
      </c>
      <c r="U7" s="5">
        <v>828275.21729355387</v>
      </c>
      <c r="V7" s="5">
        <v>929680.81278148643</v>
      </c>
      <c r="W7" s="5">
        <v>1083939.8398646356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112800.40675065102</v>
      </c>
      <c r="H9" s="5">
        <v>662223.54157075076</v>
      </c>
      <c r="I9" s="5">
        <v>684961.7350019177</v>
      </c>
      <c r="J9" s="5">
        <v>1491507.0606596929</v>
      </c>
      <c r="K9" s="5">
        <v>1526316.7375255509</v>
      </c>
      <c r="L9" s="5">
        <v>1526316.7375255509</v>
      </c>
      <c r="M9" s="5">
        <v>1526316.7375256596</v>
      </c>
      <c r="N9" s="5">
        <v>1598711.1538620729</v>
      </c>
      <c r="O9" s="5">
        <v>1633240.6901668133</v>
      </c>
      <c r="P9" s="5">
        <v>1663252.6953394618</v>
      </c>
      <c r="Q9" s="5">
        <v>1654497.6445125774</v>
      </c>
      <c r="R9" s="5">
        <v>1579994.0238197448</v>
      </c>
      <c r="S9" s="5">
        <v>1647765.7545411631</v>
      </c>
      <c r="T9" s="5">
        <v>1647765.7545411631</v>
      </c>
      <c r="U9" s="5">
        <v>1647765.7545412895</v>
      </c>
      <c r="V9" s="5">
        <v>1647765.7545411631</v>
      </c>
      <c r="W9" s="5">
        <v>1647765.7545411631</v>
      </c>
      <c r="X9" s="19"/>
    </row>
    <row r="10" spans="1:24">
      <c r="A10" s="6" t="s">
        <v>77</v>
      </c>
      <c r="B10" s="6" t="s">
        <v>120</v>
      </c>
      <c r="C10" s="5">
        <v>711319.33839435095</v>
      </c>
      <c r="D10" s="5">
        <v>881621.02211722056</v>
      </c>
      <c r="E10" s="5">
        <v>1038119.1253658066</v>
      </c>
      <c r="F10" s="5">
        <v>1569157.3936517953</v>
      </c>
      <c r="G10" s="5">
        <v>1670010.7342814489</v>
      </c>
      <c r="H10" s="5">
        <v>2411354.4429153525</v>
      </c>
      <c r="I10" s="5">
        <v>2512918.8509146385</v>
      </c>
      <c r="J10" s="5">
        <v>3622275.3412174243</v>
      </c>
      <c r="K10" s="5">
        <v>3622275.3412188636</v>
      </c>
      <c r="L10" s="5">
        <v>3710734.3426150107</v>
      </c>
      <c r="M10" s="5">
        <v>3710734.3426145515</v>
      </c>
      <c r="N10" s="5">
        <v>4247797.0746451374</v>
      </c>
      <c r="O10" s="5">
        <v>4247797.0746451374</v>
      </c>
      <c r="P10" s="5">
        <v>4247797.0746451374</v>
      </c>
      <c r="Q10" s="5">
        <v>4421179.4973192634</v>
      </c>
      <c r="R10" s="5">
        <v>4421179.4973192643</v>
      </c>
      <c r="S10" s="5">
        <v>4421179.4973192643</v>
      </c>
      <c r="T10" s="5">
        <v>4421179.4973192643</v>
      </c>
      <c r="U10" s="5">
        <v>4421179.4973192634</v>
      </c>
      <c r="V10" s="5">
        <v>4421179.4973192643</v>
      </c>
      <c r="W10" s="5">
        <v>4421179.4973192643</v>
      </c>
      <c r="X10" s="19"/>
    </row>
    <row r="11" spans="1:24">
      <c r="A11" s="6" t="s">
        <v>77</v>
      </c>
      <c r="B11" s="6" t="s">
        <v>121</v>
      </c>
      <c r="C11" s="5">
        <v>136477.32420550179</v>
      </c>
      <c r="D11" s="5">
        <v>187709.1495081445</v>
      </c>
      <c r="E11" s="5">
        <v>254335.21323636564</v>
      </c>
      <c r="F11" s="5">
        <v>274205.67208248831</v>
      </c>
      <c r="G11" s="5">
        <v>376405.45533231302</v>
      </c>
      <c r="H11" s="5">
        <v>663729.85471894802</v>
      </c>
      <c r="I11" s="5">
        <v>663729.85471892927</v>
      </c>
      <c r="J11" s="5">
        <v>663729.85471894802</v>
      </c>
      <c r="K11" s="5">
        <v>663729.85471894802</v>
      </c>
      <c r="L11" s="5">
        <v>663729.85471894802</v>
      </c>
      <c r="M11" s="5">
        <v>663729.85471892927</v>
      </c>
      <c r="N11" s="5">
        <v>663729.85471894802</v>
      </c>
      <c r="O11" s="5">
        <v>663729.85471894802</v>
      </c>
      <c r="P11" s="5">
        <v>663729.85471894802</v>
      </c>
      <c r="Q11" s="5">
        <v>663729.85471892927</v>
      </c>
      <c r="R11" s="5">
        <v>663729.85471894802</v>
      </c>
      <c r="S11" s="5">
        <v>663729.85471894802</v>
      </c>
      <c r="T11" s="5">
        <v>663729.85471894802</v>
      </c>
      <c r="U11" s="5">
        <v>663729.85471892927</v>
      </c>
      <c r="V11" s="5">
        <v>663729.85471894802</v>
      </c>
      <c r="W11" s="5">
        <v>663729.85471894802</v>
      </c>
      <c r="X11" s="19"/>
    </row>
    <row r="12" spans="1:24">
      <c r="A12" s="100" t="s">
        <v>138</v>
      </c>
      <c r="B12" s="100"/>
      <c r="C12" s="17">
        <v>847796.66259985277</v>
      </c>
      <c r="D12" s="17">
        <v>1073673.5745890378</v>
      </c>
      <c r="E12" s="17">
        <v>1296797.7415658454</v>
      </c>
      <c r="F12" s="17">
        <v>1971970.5462188576</v>
      </c>
      <c r="G12" s="17">
        <v>2283480.6738853143</v>
      </c>
      <c r="H12" s="17">
        <v>3979268.4076490896</v>
      </c>
      <c r="I12" s="17">
        <v>4103571.0090794503</v>
      </c>
      <c r="J12" s="17">
        <v>6028650.8996666325</v>
      </c>
      <c r="K12" s="17">
        <v>6090882.9112234553</v>
      </c>
      <c r="L12" s="17">
        <v>6209206.7667178996</v>
      </c>
      <c r="M12" s="17">
        <v>6322164.6622346677</v>
      </c>
      <c r="N12" s="17">
        <v>7014752.0742695723</v>
      </c>
      <c r="O12" s="17">
        <v>7132897.3141381461</v>
      </c>
      <c r="P12" s="17">
        <v>7266834.2494753357</v>
      </c>
      <c r="Q12" s="17">
        <v>7431461.6213223841</v>
      </c>
      <c r="R12" s="17">
        <v>7356958.0006297454</v>
      </c>
      <c r="S12" s="17">
        <v>7514978.2290801033</v>
      </c>
      <c r="T12" s="17">
        <v>7531398.5114064775</v>
      </c>
      <c r="U12" s="17">
        <v>7560950.3238730356</v>
      </c>
      <c r="V12" s="17">
        <v>7662355.9193608612</v>
      </c>
      <c r="W12" s="17">
        <v>7816614.9464440104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124264.07752090126</v>
      </c>
      <c r="G18" s="5">
        <v>124264.07752090126</v>
      </c>
      <c r="H18" s="5">
        <v>241960.56844403813</v>
      </c>
      <c r="I18" s="5">
        <v>241960.56844396479</v>
      </c>
      <c r="J18" s="5">
        <v>241960.56844403813</v>
      </c>
      <c r="K18" s="5">
        <v>251666.08797468498</v>
      </c>
      <c r="L18" s="5">
        <v>251666.08797468498</v>
      </c>
      <c r="M18" s="5">
        <v>343660.35311155487</v>
      </c>
      <c r="N18" s="5">
        <v>371927.14379441726</v>
      </c>
      <c r="O18" s="5">
        <v>432963.59399590932</v>
      </c>
      <c r="P18" s="5">
        <v>493311.78718387318</v>
      </c>
      <c r="Q18" s="5">
        <v>493311.78718372725</v>
      </c>
      <c r="R18" s="5">
        <v>493311.78718387318</v>
      </c>
      <c r="S18" s="5">
        <v>493311.78718387318</v>
      </c>
      <c r="T18" s="5">
        <v>493311.78718387318</v>
      </c>
      <c r="U18" s="5">
        <v>493311.78718372725</v>
      </c>
      <c r="V18" s="5">
        <v>493311.78718387318</v>
      </c>
      <c r="W18" s="5">
        <v>620264.76483682834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125096.62130434558</v>
      </c>
      <c r="I20" s="5">
        <v>125096.62130433887</v>
      </c>
      <c r="J20" s="5">
        <v>251332.08224304309</v>
      </c>
      <c r="K20" s="5">
        <v>286141.75910890126</v>
      </c>
      <c r="L20" s="5">
        <v>286141.75910890126</v>
      </c>
      <c r="M20" s="5">
        <v>286141.75910891115</v>
      </c>
      <c r="N20" s="5">
        <v>286141.75910890126</v>
      </c>
      <c r="O20" s="5">
        <v>286141.75910890126</v>
      </c>
      <c r="P20" s="5">
        <v>316153.7642815499</v>
      </c>
      <c r="Q20" s="5">
        <v>316153.76428154932</v>
      </c>
      <c r="R20" s="5">
        <v>316153.7642815499</v>
      </c>
      <c r="S20" s="5">
        <v>316153.7642815499</v>
      </c>
      <c r="T20" s="5">
        <v>316153.7642815499</v>
      </c>
      <c r="U20" s="5">
        <v>316153.76428154932</v>
      </c>
      <c r="V20" s="5">
        <v>316153.7642815499</v>
      </c>
      <c r="W20" s="5">
        <v>316153.7642815499</v>
      </c>
    </row>
    <row r="21" spans="1:23">
      <c r="A21" s="6" t="s">
        <v>128</v>
      </c>
      <c r="B21" s="6" t="s">
        <v>120</v>
      </c>
      <c r="C21" s="5">
        <v>30418.069960876604</v>
      </c>
      <c r="D21" s="5">
        <v>62564.17798117581</v>
      </c>
      <c r="E21" s="5">
        <v>62564.177981169654</v>
      </c>
      <c r="F21" s="5">
        <v>593602.44626718422</v>
      </c>
      <c r="G21" s="5">
        <v>593602.44626718422</v>
      </c>
      <c r="H21" s="5">
        <v>952314.30867949792</v>
      </c>
      <c r="I21" s="5">
        <v>952314.30867954972</v>
      </c>
      <c r="J21" s="5">
        <v>952314.30867949792</v>
      </c>
      <c r="K21" s="5">
        <v>952314.30868093704</v>
      </c>
      <c r="L21" s="5">
        <v>952314.30868093704</v>
      </c>
      <c r="M21" s="5">
        <v>952314.30868073076</v>
      </c>
      <c r="N21" s="5">
        <v>952314.30868093704</v>
      </c>
      <c r="O21" s="5">
        <v>952314.30868093704</v>
      </c>
      <c r="P21" s="5">
        <v>952314.30868093704</v>
      </c>
      <c r="Q21" s="5">
        <v>1125696.7313552296</v>
      </c>
      <c r="R21" s="5">
        <v>1125696.7313550634</v>
      </c>
      <c r="S21" s="5">
        <v>1125696.7313550634</v>
      </c>
      <c r="T21" s="5">
        <v>1125696.7313550634</v>
      </c>
      <c r="U21" s="5">
        <v>1125696.7313552296</v>
      </c>
      <c r="V21" s="5">
        <v>1125696.7313550634</v>
      </c>
      <c r="W21" s="5">
        <v>1125696.7313550634</v>
      </c>
    </row>
    <row r="22" spans="1:23">
      <c r="A22" s="6" t="s">
        <v>128</v>
      </c>
      <c r="B22" s="6" t="s">
        <v>121</v>
      </c>
      <c r="C22" s="5">
        <v>113385.10975576333</v>
      </c>
      <c r="D22" s="5">
        <v>113385.10975576333</v>
      </c>
      <c r="E22" s="5">
        <v>113385.10975573795</v>
      </c>
      <c r="F22" s="5">
        <v>133255.56860185543</v>
      </c>
      <c r="G22" s="5">
        <v>133255.56860185543</v>
      </c>
      <c r="H22" s="5">
        <v>133255.56860185543</v>
      </c>
      <c r="I22" s="5">
        <v>133255.56860183348</v>
      </c>
      <c r="J22" s="5">
        <v>133255.56860185543</v>
      </c>
      <c r="K22" s="5">
        <v>133255.56860185543</v>
      </c>
      <c r="L22" s="5">
        <v>133255.56860185543</v>
      </c>
      <c r="M22" s="5">
        <v>133255.56860183348</v>
      </c>
      <c r="N22" s="5">
        <v>133255.56860185543</v>
      </c>
      <c r="O22" s="5">
        <v>133255.56860185543</v>
      </c>
      <c r="P22" s="5">
        <v>133255.56860185543</v>
      </c>
      <c r="Q22" s="5">
        <v>133255.56860183348</v>
      </c>
      <c r="R22" s="5">
        <v>133255.56860185543</v>
      </c>
      <c r="S22" s="5">
        <v>133255.56860185543</v>
      </c>
      <c r="T22" s="5">
        <v>133255.56860185543</v>
      </c>
      <c r="U22" s="5">
        <v>133255.56860183348</v>
      </c>
      <c r="V22" s="5">
        <v>133255.56860185543</v>
      </c>
      <c r="W22" s="5">
        <v>133255.56860185543</v>
      </c>
    </row>
    <row r="23" spans="1:23">
      <c r="A23" s="100" t="s">
        <v>138</v>
      </c>
      <c r="B23" s="100"/>
      <c r="C23" s="17">
        <v>143803.17971663995</v>
      </c>
      <c r="D23" s="17">
        <v>175949.28773693915</v>
      </c>
      <c r="E23" s="17">
        <v>175949.2877369076</v>
      </c>
      <c r="F23" s="17">
        <v>851122.09238994087</v>
      </c>
      <c r="G23" s="17">
        <v>851122.09238994087</v>
      </c>
      <c r="H23" s="17">
        <v>1452627.0670297369</v>
      </c>
      <c r="I23" s="17">
        <v>1452627.0670296869</v>
      </c>
      <c r="J23" s="17">
        <v>1578862.5279684346</v>
      </c>
      <c r="K23" s="17">
        <v>1623377.724366379</v>
      </c>
      <c r="L23" s="17">
        <v>1623377.724366379</v>
      </c>
      <c r="M23" s="17">
        <v>1715371.9895030302</v>
      </c>
      <c r="N23" s="17">
        <v>1743638.7801861111</v>
      </c>
      <c r="O23" s="17">
        <v>1804675.2303876029</v>
      </c>
      <c r="P23" s="17">
        <v>1895035.4287482155</v>
      </c>
      <c r="Q23" s="17">
        <v>2068417.8514223397</v>
      </c>
      <c r="R23" s="17">
        <v>2068417.851422342</v>
      </c>
      <c r="S23" s="17">
        <v>2068417.851422342</v>
      </c>
      <c r="T23" s="17">
        <v>2068417.851422342</v>
      </c>
      <c r="U23" s="17">
        <v>2068417.8514223397</v>
      </c>
      <c r="V23" s="17">
        <v>2068417.851422342</v>
      </c>
      <c r="W23" s="17">
        <v>2195370.8290752969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9178.0746265297366</v>
      </c>
      <c r="K29" s="5">
        <v>26894.889785408304</v>
      </c>
      <c r="L29" s="5">
        <v>56759.743883705807</v>
      </c>
      <c r="M29" s="5">
        <v>77723.374263972582</v>
      </c>
      <c r="N29" s="5">
        <v>132586.84724899757</v>
      </c>
      <c r="O29" s="5">
        <v>155166.1006113379</v>
      </c>
      <c r="P29" s="5">
        <v>198742.83758791495</v>
      </c>
      <c r="Q29" s="5">
        <v>198742.83758788666</v>
      </c>
      <c r="R29" s="5">
        <v>198742.83758791495</v>
      </c>
      <c r="S29" s="5">
        <v>282270.09067129937</v>
      </c>
      <c r="T29" s="5">
        <v>298690.37299767381</v>
      </c>
      <c r="U29" s="5">
        <v>328242.18546427047</v>
      </c>
      <c r="V29" s="5">
        <v>346581.14633788657</v>
      </c>
      <c r="W29" s="5">
        <v>373887.19576808065</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43435.469153677179</v>
      </c>
      <c r="H31" s="5">
        <v>88237.985109202113</v>
      </c>
      <c r="I31" s="5">
        <v>110976.17854036851</v>
      </c>
      <c r="J31" s="5">
        <v>238382.24648365314</v>
      </c>
      <c r="K31" s="5">
        <v>238382.24648365314</v>
      </c>
      <c r="L31" s="5">
        <v>238382.24648365314</v>
      </c>
      <c r="M31" s="5">
        <v>238382.24648367614</v>
      </c>
      <c r="N31" s="5">
        <v>234038.84351998038</v>
      </c>
      <c r="O31" s="5">
        <v>234038.84351998038</v>
      </c>
      <c r="P31" s="5">
        <v>234038.84351998038</v>
      </c>
      <c r="Q31" s="5">
        <v>225283.79269300081</v>
      </c>
      <c r="R31" s="5">
        <v>180481.27673743718</v>
      </c>
      <c r="S31" s="5">
        <v>180481.27673743718</v>
      </c>
      <c r="T31" s="5">
        <v>180481.27673743718</v>
      </c>
      <c r="U31" s="5">
        <v>180481.27673748194</v>
      </c>
      <c r="V31" s="5">
        <v>180481.27673743718</v>
      </c>
      <c r="W31" s="5">
        <v>180481.27673743718</v>
      </c>
    </row>
    <row r="32" spans="1:23">
      <c r="A32" s="6" t="s">
        <v>145</v>
      </c>
      <c r="B32" s="6" t="s">
        <v>120</v>
      </c>
      <c r="C32" s="5">
        <v>503816.3034239469</v>
      </c>
      <c r="D32" s="5">
        <v>551953.00229258707</v>
      </c>
      <c r="E32" s="5">
        <v>708451.10554118664</v>
      </c>
      <c r="F32" s="5">
        <v>708451.10554115335</v>
      </c>
      <c r="G32" s="5">
        <v>716233.25917651423</v>
      </c>
      <c r="H32" s="5">
        <v>716233.25917651423</v>
      </c>
      <c r="I32" s="5">
        <v>716233.25917654787</v>
      </c>
      <c r="J32" s="5">
        <v>716233.25917651423</v>
      </c>
      <c r="K32" s="5">
        <v>716233.25917651423</v>
      </c>
      <c r="L32" s="5">
        <v>716233.25917651423</v>
      </c>
      <c r="M32" s="5">
        <v>716233.25917654787</v>
      </c>
      <c r="N32" s="5">
        <v>716233.25917651423</v>
      </c>
      <c r="O32" s="5">
        <v>716233.25917651423</v>
      </c>
      <c r="P32" s="5">
        <v>716233.25917651423</v>
      </c>
      <c r="Q32" s="5">
        <v>716233.25917654787</v>
      </c>
      <c r="R32" s="5">
        <v>716233.25917651423</v>
      </c>
      <c r="S32" s="5">
        <v>716233.25917651423</v>
      </c>
      <c r="T32" s="5">
        <v>716233.25917651423</v>
      </c>
      <c r="U32" s="5">
        <v>716233.25917654787</v>
      </c>
      <c r="V32" s="5">
        <v>716233.25917651423</v>
      </c>
      <c r="W32" s="5">
        <v>716233.25917651423</v>
      </c>
    </row>
    <row r="33" spans="1:23">
      <c r="A33" s="6" t="s">
        <v>145</v>
      </c>
      <c r="B33" s="6" t="s">
        <v>121</v>
      </c>
      <c r="C33" s="5">
        <v>5451.2721604928711</v>
      </c>
      <c r="D33" s="5">
        <v>38140.787606589547</v>
      </c>
      <c r="E33" s="5">
        <v>86542.198620563591</v>
      </c>
      <c r="F33" s="5">
        <v>86542.198620563198</v>
      </c>
      <c r="G33" s="5">
        <v>86542.198620563198</v>
      </c>
      <c r="H33" s="5">
        <v>86542.198620563198</v>
      </c>
      <c r="I33" s="5">
        <v>86542.198620563591</v>
      </c>
      <c r="J33" s="5">
        <v>86542.198620563198</v>
      </c>
      <c r="K33" s="5">
        <v>86542.198620563198</v>
      </c>
      <c r="L33" s="5">
        <v>86542.198620563198</v>
      </c>
      <c r="M33" s="5">
        <v>86542.198620563591</v>
      </c>
      <c r="N33" s="5">
        <v>86542.198620563198</v>
      </c>
      <c r="O33" s="5">
        <v>86542.198620563198</v>
      </c>
      <c r="P33" s="5">
        <v>86542.198620563198</v>
      </c>
      <c r="Q33" s="5">
        <v>86542.198620563591</v>
      </c>
      <c r="R33" s="5">
        <v>86542.198620563198</v>
      </c>
      <c r="S33" s="5">
        <v>86542.198620563198</v>
      </c>
      <c r="T33" s="5">
        <v>86542.198620563198</v>
      </c>
      <c r="U33" s="5">
        <v>86542.198620563591</v>
      </c>
      <c r="V33" s="5">
        <v>86542.198620563198</v>
      </c>
      <c r="W33" s="5">
        <v>86542.198620563198</v>
      </c>
    </row>
    <row r="34" spans="1:23">
      <c r="A34" s="100" t="s">
        <v>138</v>
      </c>
      <c r="B34" s="100"/>
      <c r="C34" s="17">
        <v>509267.57558443979</v>
      </c>
      <c r="D34" s="17">
        <v>594437.19286284933</v>
      </c>
      <c r="E34" s="17">
        <v>799336.70712542348</v>
      </c>
      <c r="F34" s="17">
        <v>799336.70712538925</v>
      </c>
      <c r="G34" s="17">
        <v>846210.9269507546</v>
      </c>
      <c r="H34" s="17">
        <v>891013.44290627958</v>
      </c>
      <c r="I34" s="17">
        <v>913751.63633748004</v>
      </c>
      <c r="J34" s="17">
        <v>1050335.7789072604</v>
      </c>
      <c r="K34" s="17">
        <v>1068052.5940661388</v>
      </c>
      <c r="L34" s="17">
        <v>1097917.4481644363</v>
      </c>
      <c r="M34" s="17">
        <v>1118881.0785447601</v>
      </c>
      <c r="N34" s="17">
        <v>1169401.1485660553</v>
      </c>
      <c r="O34" s="17">
        <v>1191980.4019283957</v>
      </c>
      <c r="P34" s="17">
        <v>1235557.1389049727</v>
      </c>
      <c r="Q34" s="17">
        <v>1226802.088077999</v>
      </c>
      <c r="R34" s="17">
        <v>1181999.5721224295</v>
      </c>
      <c r="S34" s="17">
        <v>1265526.8252058139</v>
      </c>
      <c r="T34" s="17">
        <v>1281947.1075321883</v>
      </c>
      <c r="U34" s="17">
        <v>1311498.9199988639</v>
      </c>
      <c r="V34" s="17">
        <v>1329837.8808724012</v>
      </c>
      <c r="W34" s="17">
        <v>1357143.930302595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83066.634614170689</v>
      </c>
      <c r="W40" s="5">
        <v>83066.634614170689</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69364.937596973847</v>
      </c>
      <c r="H42" s="5">
        <v>398561.39675161726</v>
      </c>
      <c r="I42" s="5">
        <v>398561.39675161766</v>
      </c>
      <c r="J42" s="5">
        <v>770575.66356734501</v>
      </c>
      <c r="K42" s="5">
        <v>770575.66356734501</v>
      </c>
      <c r="L42" s="5">
        <v>770575.66356734501</v>
      </c>
      <c r="M42" s="5">
        <v>770575.66356740112</v>
      </c>
      <c r="N42" s="5">
        <v>778904.98034346697</v>
      </c>
      <c r="O42" s="5">
        <v>778904.98034346697</v>
      </c>
      <c r="P42" s="5">
        <v>778904.98034346697</v>
      </c>
      <c r="Q42" s="5">
        <v>778904.98034356278</v>
      </c>
      <c r="R42" s="5">
        <v>775945.80457442056</v>
      </c>
      <c r="S42" s="5">
        <v>843717.53529583896</v>
      </c>
      <c r="T42" s="5">
        <v>843717.53529583896</v>
      </c>
      <c r="U42" s="5">
        <v>843717.53529593523</v>
      </c>
      <c r="V42" s="5">
        <v>843717.53529583896</v>
      </c>
      <c r="W42" s="5">
        <v>843717.53529583896</v>
      </c>
    </row>
    <row r="43" spans="1:23">
      <c r="A43" s="6" t="s">
        <v>146</v>
      </c>
      <c r="B43" s="6" t="s">
        <v>120</v>
      </c>
      <c r="C43" s="5">
        <v>65912.294736758035</v>
      </c>
      <c r="D43" s="5">
        <v>87241.203584138915</v>
      </c>
      <c r="E43" s="5">
        <v>87241.203584123956</v>
      </c>
      <c r="F43" s="5">
        <v>87241.203584138915</v>
      </c>
      <c r="G43" s="5">
        <v>180312.39057843125</v>
      </c>
      <c r="H43" s="5">
        <v>551003.34152162564</v>
      </c>
      <c r="I43" s="5">
        <v>581393.72011794127</v>
      </c>
      <c r="J43" s="5">
        <v>1690750.2104208376</v>
      </c>
      <c r="K43" s="5">
        <v>1690750.2104208376</v>
      </c>
      <c r="L43" s="5">
        <v>1779209.2118169847</v>
      </c>
      <c r="M43" s="5">
        <v>1779209.2118166732</v>
      </c>
      <c r="N43" s="5">
        <v>2316271.9438471124</v>
      </c>
      <c r="O43" s="5">
        <v>2316271.9438471124</v>
      </c>
      <c r="P43" s="5">
        <v>2316271.9438471124</v>
      </c>
      <c r="Q43" s="5">
        <v>2316271.943846887</v>
      </c>
      <c r="R43" s="5">
        <v>2316271.9438471124</v>
      </c>
      <c r="S43" s="5">
        <v>2316271.9438471124</v>
      </c>
      <c r="T43" s="5">
        <v>2316271.9438471124</v>
      </c>
      <c r="U43" s="5">
        <v>2316271.943846887</v>
      </c>
      <c r="V43" s="5">
        <v>2316271.9438471124</v>
      </c>
      <c r="W43" s="5">
        <v>2316271.9438471124</v>
      </c>
    </row>
    <row r="44" spans="1:23">
      <c r="A44" s="6" t="s">
        <v>146</v>
      </c>
      <c r="B44" s="6" t="s">
        <v>121</v>
      </c>
      <c r="C44" s="5">
        <v>0</v>
      </c>
      <c r="D44" s="5">
        <v>0</v>
      </c>
      <c r="E44" s="5">
        <v>13487.3829183209</v>
      </c>
      <c r="F44" s="5">
        <v>13487.382918320838</v>
      </c>
      <c r="G44" s="5">
        <v>115687.16616814552</v>
      </c>
      <c r="H44" s="5">
        <v>403011.56555478065</v>
      </c>
      <c r="I44" s="5">
        <v>403011.56555478903</v>
      </c>
      <c r="J44" s="5">
        <v>403011.56555478065</v>
      </c>
      <c r="K44" s="5">
        <v>403011.56555478065</v>
      </c>
      <c r="L44" s="5">
        <v>403011.56555478065</v>
      </c>
      <c r="M44" s="5">
        <v>403011.56555478903</v>
      </c>
      <c r="N44" s="5">
        <v>403011.56555478065</v>
      </c>
      <c r="O44" s="5">
        <v>403011.56555478065</v>
      </c>
      <c r="P44" s="5">
        <v>403011.56555478065</v>
      </c>
      <c r="Q44" s="5">
        <v>403011.56555478903</v>
      </c>
      <c r="R44" s="5">
        <v>403011.56555478065</v>
      </c>
      <c r="S44" s="5">
        <v>403011.56555478065</v>
      </c>
      <c r="T44" s="5">
        <v>403011.56555478065</v>
      </c>
      <c r="U44" s="5">
        <v>403011.56555478903</v>
      </c>
      <c r="V44" s="5">
        <v>403011.56555478065</v>
      </c>
      <c r="W44" s="5">
        <v>403011.56555478065</v>
      </c>
    </row>
    <row r="45" spans="1:23">
      <c r="A45" s="100" t="s">
        <v>138</v>
      </c>
      <c r="B45" s="100"/>
      <c r="C45" s="17">
        <v>65912.294736758035</v>
      </c>
      <c r="D45" s="17">
        <v>87241.203584138915</v>
      </c>
      <c r="E45" s="17">
        <v>100728.58650244486</v>
      </c>
      <c r="F45" s="17">
        <v>100728.58650245976</v>
      </c>
      <c r="G45" s="17">
        <v>365364.49434355064</v>
      </c>
      <c r="H45" s="17">
        <v>1352576.3038280236</v>
      </c>
      <c r="I45" s="17">
        <v>1382966.6824243478</v>
      </c>
      <c r="J45" s="17">
        <v>2864337.4395429632</v>
      </c>
      <c r="K45" s="17">
        <v>2864337.4395429632</v>
      </c>
      <c r="L45" s="17">
        <v>2952796.4409391107</v>
      </c>
      <c r="M45" s="17">
        <v>2952796.440938863</v>
      </c>
      <c r="N45" s="17">
        <v>3498188.4897453599</v>
      </c>
      <c r="O45" s="17">
        <v>3498188.4897453599</v>
      </c>
      <c r="P45" s="17">
        <v>3498188.4897453599</v>
      </c>
      <c r="Q45" s="17">
        <v>3498188.4897452388</v>
      </c>
      <c r="R45" s="17">
        <v>3495229.3139763139</v>
      </c>
      <c r="S45" s="17">
        <v>3563001.0446977317</v>
      </c>
      <c r="T45" s="17">
        <v>3563001.0446977317</v>
      </c>
      <c r="U45" s="17">
        <v>3563001.0446976116</v>
      </c>
      <c r="V45" s="17">
        <v>3646067.6793119023</v>
      </c>
      <c r="W45" s="17">
        <v>3646067.6793119023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6721.2446455558893</v>
      </c>
      <c r="T51" s="5">
        <v>6721.2446455558893</v>
      </c>
      <c r="U51" s="5">
        <v>6721.2446455560821</v>
      </c>
      <c r="V51" s="5">
        <v>6721.2446455558893</v>
      </c>
      <c r="W51" s="5">
        <v>6721.2446455558893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50327.53840558583</v>
      </c>
      <c r="I53" s="5">
        <v>50327.53840559267</v>
      </c>
      <c r="J53" s="5">
        <v>231217.06836565162</v>
      </c>
      <c r="K53" s="5">
        <v>231217.06836565162</v>
      </c>
      <c r="L53" s="5">
        <v>231217.06836565162</v>
      </c>
      <c r="M53" s="5">
        <v>231217.06836567112</v>
      </c>
      <c r="N53" s="5">
        <v>299625.57088972389</v>
      </c>
      <c r="O53" s="5">
        <v>334155.10719446454</v>
      </c>
      <c r="P53" s="5">
        <v>334155.10719446454</v>
      </c>
      <c r="Q53" s="5">
        <v>334155.10719446454</v>
      </c>
      <c r="R53" s="5">
        <v>307413.17822633719</v>
      </c>
      <c r="S53" s="5">
        <v>307413.17822633719</v>
      </c>
      <c r="T53" s="5">
        <v>307413.17822633719</v>
      </c>
      <c r="U53" s="5">
        <v>307413.1782263231</v>
      </c>
      <c r="V53" s="5">
        <v>307413.17822633719</v>
      </c>
      <c r="W53" s="5">
        <v>307413.17822633719</v>
      </c>
    </row>
    <row r="54" spans="1:23">
      <c r="A54" s="6" t="s">
        <v>147</v>
      </c>
      <c r="B54" s="6" t="s">
        <v>120</v>
      </c>
      <c r="C54" s="5">
        <v>81433.58458008054</v>
      </c>
      <c r="D54" s="5">
        <v>117791.17378460849</v>
      </c>
      <c r="E54" s="5">
        <v>117791.17378463653</v>
      </c>
      <c r="F54" s="5">
        <v>117791.17378460849</v>
      </c>
      <c r="G54" s="5">
        <v>117791.17378460849</v>
      </c>
      <c r="H54" s="5">
        <v>117791.17378460849</v>
      </c>
      <c r="I54" s="5">
        <v>117791.17378463653</v>
      </c>
      <c r="J54" s="5">
        <v>117791.17378460849</v>
      </c>
      <c r="K54" s="5">
        <v>117791.17378460849</v>
      </c>
      <c r="L54" s="5">
        <v>117791.17378460849</v>
      </c>
      <c r="M54" s="5">
        <v>117791.17378463653</v>
      </c>
      <c r="N54" s="5">
        <v>117791.17378460849</v>
      </c>
      <c r="O54" s="5">
        <v>117791.17378460849</v>
      </c>
      <c r="P54" s="5">
        <v>117791.17378460849</v>
      </c>
      <c r="Q54" s="5">
        <v>117791.17378463653</v>
      </c>
      <c r="R54" s="5">
        <v>117791.17378460849</v>
      </c>
      <c r="S54" s="5">
        <v>117791.17378460849</v>
      </c>
      <c r="T54" s="5">
        <v>117791.17378460849</v>
      </c>
      <c r="U54" s="5">
        <v>117791.17378463653</v>
      </c>
      <c r="V54" s="5">
        <v>117791.17378460849</v>
      </c>
      <c r="W54" s="5">
        <v>117791.17378460849</v>
      </c>
    </row>
    <row r="55" spans="1:23">
      <c r="A55" s="6" t="s">
        <v>147</v>
      </c>
      <c r="B55" s="6" t="s">
        <v>121</v>
      </c>
      <c r="C55" s="5">
        <v>17640.942289245606</v>
      </c>
      <c r="D55" s="5">
        <v>36183.252145791637</v>
      </c>
      <c r="E55" s="5">
        <v>40920.521941743151</v>
      </c>
      <c r="F55" s="5">
        <v>40920.521941748848</v>
      </c>
      <c r="G55" s="5">
        <v>40920.521941748848</v>
      </c>
      <c r="H55" s="5">
        <v>40920.521941748848</v>
      </c>
      <c r="I55" s="5">
        <v>40920.521941743151</v>
      </c>
      <c r="J55" s="5">
        <v>40920.521941748848</v>
      </c>
      <c r="K55" s="5">
        <v>40920.521941748848</v>
      </c>
      <c r="L55" s="5">
        <v>40920.521941748848</v>
      </c>
      <c r="M55" s="5">
        <v>40920.521941743151</v>
      </c>
      <c r="N55" s="5">
        <v>40920.521941748848</v>
      </c>
      <c r="O55" s="5">
        <v>40920.521941748848</v>
      </c>
      <c r="P55" s="5">
        <v>40920.521941748848</v>
      </c>
      <c r="Q55" s="5">
        <v>40920.521941743151</v>
      </c>
      <c r="R55" s="5">
        <v>40920.521941748848</v>
      </c>
      <c r="S55" s="5">
        <v>40920.521941748848</v>
      </c>
      <c r="T55" s="5">
        <v>40920.521941748848</v>
      </c>
      <c r="U55" s="5">
        <v>40920.521941743151</v>
      </c>
      <c r="V55" s="5">
        <v>40920.521941748848</v>
      </c>
      <c r="W55" s="5">
        <v>40920.521941748848</v>
      </c>
    </row>
    <row r="56" spans="1:23">
      <c r="A56" s="100" t="s">
        <v>138</v>
      </c>
      <c r="B56" s="100"/>
      <c r="C56" s="17">
        <v>99074.526869326146</v>
      </c>
      <c r="D56" s="17">
        <v>153974.42593040012</v>
      </c>
      <c r="E56" s="17">
        <v>158711.69572637969</v>
      </c>
      <c r="F56" s="17">
        <v>158711.69572635734</v>
      </c>
      <c r="G56" s="17">
        <v>158711.69572635734</v>
      </c>
      <c r="H56" s="17">
        <v>209039.23413194317</v>
      </c>
      <c r="I56" s="17">
        <v>209039.23413197236</v>
      </c>
      <c r="J56" s="17">
        <v>389928.76409200899</v>
      </c>
      <c r="K56" s="17">
        <v>389928.76409200899</v>
      </c>
      <c r="L56" s="17">
        <v>389928.76409200899</v>
      </c>
      <c r="M56" s="17">
        <v>389928.76409205078</v>
      </c>
      <c r="N56" s="17">
        <v>458337.26661608124</v>
      </c>
      <c r="O56" s="17">
        <v>492866.80292082188</v>
      </c>
      <c r="P56" s="17">
        <v>492866.80292082188</v>
      </c>
      <c r="Q56" s="17">
        <v>492866.80292084423</v>
      </c>
      <c r="R56" s="17">
        <v>466124.87395269453</v>
      </c>
      <c r="S56" s="17">
        <v>472846.11859825044</v>
      </c>
      <c r="T56" s="17">
        <v>472846.11859825044</v>
      </c>
      <c r="U56" s="17">
        <v>472846.11859825888</v>
      </c>
      <c r="V56" s="17">
        <v>472846.11859825044</v>
      </c>
      <c r="W56" s="17">
        <v>472846.11859825044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29739.085692688881</v>
      </c>
      <c r="D65" s="5">
        <v>62071.464474710352</v>
      </c>
      <c r="E65" s="5">
        <v>62071.464474689834</v>
      </c>
      <c r="F65" s="5">
        <v>62071.464474710352</v>
      </c>
      <c r="G65" s="5">
        <v>62071.464474710352</v>
      </c>
      <c r="H65" s="5">
        <v>74012.359753105877</v>
      </c>
      <c r="I65" s="5">
        <v>145186.38915596329</v>
      </c>
      <c r="J65" s="5">
        <v>145186.38915596629</v>
      </c>
      <c r="K65" s="5">
        <v>145186.38915596629</v>
      </c>
      <c r="L65" s="5">
        <v>145186.38915596629</v>
      </c>
      <c r="M65" s="5">
        <v>145186.38915596329</v>
      </c>
      <c r="N65" s="5">
        <v>145186.38915596629</v>
      </c>
      <c r="O65" s="5">
        <v>145186.38915596629</v>
      </c>
      <c r="P65" s="5">
        <v>145186.38915596629</v>
      </c>
      <c r="Q65" s="5">
        <v>145186.38915596329</v>
      </c>
      <c r="R65" s="5">
        <v>145186.38915596629</v>
      </c>
      <c r="S65" s="5">
        <v>145186.38915596629</v>
      </c>
      <c r="T65" s="5">
        <v>145186.38915596629</v>
      </c>
      <c r="U65" s="5">
        <v>145186.38915596329</v>
      </c>
      <c r="V65" s="5">
        <v>145186.38915596629</v>
      </c>
      <c r="W65" s="5">
        <v>145186.38915596629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29739.085692688881</v>
      </c>
      <c r="D67" s="17">
        <v>62071.464474710352</v>
      </c>
      <c r="E67" s="17">
        <v>62071.464474689834</v>
      </c>
      <c r="F67" s="17">
        <v>62071.464474710352</v>
      </c>
      <c r="G67" s="17">
        <v>62071.464474710352</v>
      </c>
      <c r="H67" s="17">
        <v>74012.359753105877</v>
      </c>
      <c r="I67" s="17">
        <v>145186.38915596329</v>
      </c>
      <c r="J67" s="17">
        <v>145186.38915596629</v>
      </c>
      <c r="K67" s="17">
        <v>145186.38915596629</v>
      </c>
      <c r="L67" s="17">
        <v>145186.38915596629</v>
      </c>
      <c r="M67" s="17">
        <v>145186.38915596329</v>
      </c>
      <c r="N67" s="17">
        <v>145186.38915596629</v>
      </c>
      <c r="O67" s="17">
        <v>145186.38915596629</v>
      </c>
      <c r="P67" s="17">
        <v>145186.38915596629</v>
      </c>
      <c r="Q67" s="17">
        <v>145186.38915596329</v>
      </c>
      <c r="R67" s="17">
        <v>145186.38915596629</v>
      </c>
      <c r="S67" s="17">
        <v>145186.38915596629</v>
      </c>
      <c r="T67" s="17">
        <v>145186.38915596629</v>
      </c>
      <c r="U67" s="17">
        <v>145186.38915596329</v>
      </c>
      <c r="V67" s="17">
        <v>145186.38915596629</v>
      </c>
      <c r="W67" s="17">
        <v>145186.38915596629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106040.95974920134</v>
      </c>
      <c r="T6" s="5">
        <v>129579.26492973087</v>
      </c>
      <c r="U6" s="5">
        <v>132205.00082985571</v>
      </c>
      <c r="V6" s="5">
        <v>175308.69423980342</v>
      </c>
      <c r="W6" s="5">
        <v>230392.27716151465</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4343.4029636727773</v>
      </c>
      <c r="E9" s="5">
        <v>4343.4029636731984</v>
      </c>
      <c r="F9" s="5">
        <v>4343.4029636727773</v>
      </c>
      <c r="G9" s="5">
        <v>4343.4029636727773</v>
      </c>
      <c r="H9" s="5">
        <v>16083.568147493075</v>
      </c>
      <c r="I9" s="5">
        <v>67423.930478658949</v>
      </c>
      <c r="J9" s="5">
        <v>280819.7668299533</v>
      </c>
      <c r="K9" s="5">
        <v>284327.07432777953</v>
      </c>
      <c r="L9" s="5">
        <v>339279.23268203373</v>
      </c>
      <c r="M9" s="5">
        <v>484034.1024814102</v>
      </c>
      <c r="N9" s="5">
        <v>699879.72299619089</v>
      </c>
      <c r="O9" s="5">
        <v>754219.44943011575</v>
      </c>
      <c r="P9" s="5">
        <v>783579.33131317957</v>
      </c>
      <c r="Q9" s="5">
        <v>1439271.5571364213</v>
      </c>
      <c r="R9" s="5">
        <v>1529853.3876373428</v>
      </c>
      <c r="S9" s="5">
        <v>1604919.3165264437</v>
      </c>
      <c r="T9" s="5">
        <v>1695836.4001861992</v>
      </c>
      <c r="U9" s="5">
        <v>1778905.1687317337</v>
      </c>
      <c r="V9" s="5">
        <v>1769108.3926018481</v>
      </c>
      <c r="W9" s="5">
        <v>1794719.5802386564</v>
      </c>
      <c r="X9" s="19"/>
    </row>
    <row r="10" spans="1:24">
      <c r="A10" s="6" t="s">
        <v>77</v>
      </c>
      <c r="B10" s="6" t="s">
        <v>120</v>
      </c>
      <c r="C10" s="5">
        <v>0</v>
      </c>
      <c r="D10" s="5">
        <v>153865.08353582068</v>
      </c>
      <c r="E10" s="5">
        <v>185781.04507013276</v>
      </c>
      <c r="F10" s="5">
        <v>202699.69683018836</v>
      </c>
      <c r="G10" s="5">
        <v>438557.66737830464</v>
      </c>
      <c r="H10" s="5">
        <v>691411.56199467892</v>
      </c>
      <c r="I10" s="5">
        <v>1075912.0738854953</v>
      </c>
      <c r="J10" s="5">
        <v>1180851.4957539979</v>
      </c>
      <c r="K10" s="5">
        <v>1253075.4896274405</v>
      </c>
      <c r="L10" s="5">
        <v>1592832.3217440476</v>
      </c>
      <c r="M10" s="5">
        <v>1976114.8642056212</v>
      </c>
      <c r="N10" s="5">
        <v>2358216.6326892748</v>
      </c>
      <c r="O10" s="5">
        <v>2424038.5506165284</v>
      </c>
      <c r="P10" s="5">
        <v>2477637.3341414141</v>
      </c>
      <c r="Q10" s="5">
        <v>3021535.3035300002</v>
      </c>
      <c r="R10" s="5">
        <v>3171596.3676841906</v>
      </c>
      <c r="S10" s="5">
        <v>3414325.448820441</v>
      </c>
      <c r="T10" s="5">
        <v>3545804.2327306201</v>
      </c>
      <c r="U10" s="5">
        <v>3676982.2168651712</v>
      </c>
      <c r="V10" s="5">
        <v>3741240.045932312</v>
      </c>
      <c r="W10" s="5">
        <v>3776831.4337686272</v>
      </c>
      <c r="X10" s="19"/>
    </row>
    <row r="11" spans="1:24">
      <c r="A11" s="6" t="s">
        <v>77</v>
      </c>
      <c r="B11" s="6" t="s">
        <v>121</v>
      </c>
      <c r="C11" s="5">
        <v>0</v>
      </c>
      <c r="D11" s="5">
        <v>73742.143244152336</v>
      </c>
      <c r="E11" s="5">
        <v>89462.315593597596</v>
      </c>
      <c r="F11" s="5">
        <v>89462.315593602238</v>
      </c>
      <c r="G11" s="5">
        <v>213149.66562883195</v>
      </c>
      <c r="H11" s="5">
        <v>348344.550766906</v>
      </c>
      <c r="I11" s="5">
        <v>471252.37599152216</v>
      </c>
      <c r="J11" s="5">
        <v>512259.16277424898</v>
      </c>
      <c r="K11" s="5">
        <v>539581.94915751263</v>
      </c>
      <c r="L11" s="5">
        <v>594091.00281313912</v>
      </c>
      <c r="M11" s="5">
        <v>666621.91662978707</v>
      </c>
      <c r="N11" s="5">
        <v>891962.06640167418</v>
      </c>
      <c r="O11" s="5">
        <v>1039519.410347005</v>
      </c>
      <c r="P11" s="5">
        <v>1073620.5640489783</v>
      </c>
      <c r="Q11" s="5">
        <v>1434331.8828016375</v>
      </c>
      <c r="R11" s="5">
        <v>1550251.8761643074</v>
      </c>
      <c r="S11" s="5">
        <v>1624248.9672837323</v>
      </c>
      <c r="T11" s="5">
        <v>1643001.6148504072</v>
      </c>
      <c r="U11" s="5">
        <v>1698135.9974144474</v>
      </c>
      <c r="V11" s="5">
        <v>1698135.9974145289</v>
      </c>
      <c r="W11" s="5">
        <v>1751456.0977529066</v>
      </c>
      <c r="X11" s="19"/>
    </row>
    <row r="12" spans="1:24">
      <c r="A12" s="100" t="s">
        <v>138</v>
      </c>
      <c r="B12" s="100"/>
      <c r="C12" s="17">
        <v>0</v>
      </c>
      <c r="D12" s="17">
        <v>231950.62974364578</v>
      </c>
      <c r="E12" s="17">
        <v>279586.76362740353</v>
      </c>
      <c r="F12" s="17">
        <v>296505.41538746335</v>
      </c>
      <c r="G12" s="17">
        <v>656050.73597080936</v>
      </c>
      <c r="H12" s="17">
        <v>1055839.6809090781</v>
      </c>
      <c r="I12" s="17">
        <v>1614588.3803556764</v>
      </c>
      <c r="J12" s="17">
        <v>1973930.4253582002</v>
      </c>
      <c r="K12" s="17">
        <v>2076984.5131127327</v>
      </c>
      <c r="L12" s="17">
        <v>2526202.5572392205</v>
      </c>
      <c r="M12" s="17">
        <v>3126770.8833168186</v>
      </c>
      <c r="N12" s="17">
        <v>3950058.4220871404</v>
      </c>
      <c r="O12" s="17">
        <v>4217777.4103936497</v>
      </c>
      <c r="P12" s="17">
        <v>4334837.229503572</v>
      </c>
      <c r="Q12" s="17">
        <v>5895138.7434680592</v>
      </c>
      <c r="R12" s="17">
        <v>6251701.6314858403</v>
      </c>
      <c r="S12" s="17">
        <v>6749534.6923798183</v>
      </c>
      <c r="T12" s="17">
        <v>7014221.5126969572</v>
      </c>
      <c r="U12" s="17">
        <v>7286228.3838412082</v>
      </c>
      <c r="V12" s="17">
        <v>7383793.1301884931</v>
      </c>
      <c r="W12" s="17">
        <v>7553399.3889217041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92181.913012938996</v>
      </c>
      <c r="N20" s="5">
        <v>92181.913012916018</v>
      </c>
      <c r="O20" s="5">
        <v>92181.913012916018</v>
      </c>
      <c r="P20" s="5">
        <v>92181.913012916018</v>
      </c>
      <c r="Q20" s="5">
        <v>451626.13908035448</v>
      </c>
      <c r="R20" s="5">
        <v>451626.13908044744</v>
      </c>
      <c r="S20" s="5">
        <v>451626.13908044744</v>
      </c>
      <c r="T20" s="5">
        <v>451626.13908044744</v>
      </c>
      <c r="U20" s="5">
        <v>451626.13908035448</v>
      </c>
      <c r="V20" s="5">
        <v>451626.13908044744</v>
      </c>
      <c r="W20" s="5">
        <v>451626.13908044744</v>
      </c>
    </row>
    <row r="21" spans="1:23">
      <c r="A21" s="6" t="s">
        <v>128</v>
      </c>
      <c r="B21" s="6" t="s">
        <v>120</v>
      </c>
      <c r="C21" s="5">
        <v>0</v>
      </c>
      <c r="D21" s="5">
        <v>32005.116318454824</v>
      </c>
      <c r="E21" s="5">
        <v>47717.42339758751</v>
      </c>
      <c r="F21" s="5">
        <v>47717.423397584338</v>
      </c>
      <c r="G21" s="5">
        <v>47717.423397584338</v>
      </c>
      <c r="H21" s="5">
        <v>47717.423397584338</v>
      </c>
      <c r="I21" s="5">
        <v>150498.45250628912</v>
      </c>
      <c r="J21" s="5">
        <v>150498.45250631726</v>
      </c>
      <c r="K21" s="5">
        <v>150498.45250631726</v>
      </c>
      <c r="L21" s="5">
        <v>302238.96653213497</v>
      </c>
      <c r="M21" s="5">
        <v>557618.59925036202</v>
      </c>
      <c r="N21" s="5">
        <v>800265.26147950429</v>
      </c>
      <c r="O21" s="5">
        <v>800265.26147950429</v>
      </c>
      <c r="P21" s="5">
        <v>824972.78573654999</v>
      </c>
      <c r="Q21" s="5">
        <v>1113474.6734318805</v>
      </c>
      <c r="R21" s="5">
        <v>1113474.673431749</v>
      </c>
      <c r="S21" s="5">
        <v>1177594.3761173801</v>
      </c>
      <c r="T21" s="5">
        <v>1177594.3761173801</v>
      </c>
      <c r="U21" s="5">
        <v>1177594.376117558</v>
      </c>
      <c r="V21" s="5">
        <v>1177594.3761173801</v>
      </c>
      <c r="W21" s="5">
        <v>1177594.3761173801</v>
      </c>
    </row>
    <row r="22" spans="1:23">
      <c r="A22" s="6" t="s">
        <v>128</v>
      </c>
      <c r="B22" s="6" t="s">
        <v>121</v>
      </c>
      <c r="C22" s="5">
        <v>0</v>
      </c>
      <c r="D22" s="5">
        <v>35966.465316340778</v>
      </c>
      <c r="E22" s="5">
        <v>51686.637665788083</v>
      </c>
      <c r="F22" s="5">
        <v>51686.637665790695</v>
      </c>
      <c r="G22" s="5">
        <v>157774.45620487069</v>
      </c>
      <c r="H22" s="5">
        <v>220191.5896258124</v>
      </c>
      <c r="I22" s="5">
        <v>266602.40000942844</v>
      </c>
      <c r="J22" s="5">
        <v>266602.40000943432</v>
      </c>
      <c r="K22" s="5">
        <v>266602.40000943432</v>
      </c>
      <c r="L22" s="5">
        <v>293932.39689975261</v>
      </c>
      <c r="M22" s="5">
        <v>366463.31071641983</v>
      </c>
      <c r="N22" s="5">
        <v>377653.45793084445</v>
      </c>
      <c r="O22" s="5">
        <v>445502.49976416887</v>
      </c>
      <c r="P22" s="5">
        <v>448544.77922798076</v>
      </c>
      <c r="Q22" s="5">
        <v>683616.2897103799</v>
      </c>
      <c r="R22" s="5">
        <v>693521.20719589409</v>
      </c>
      <c r="S22" s="5">
        <v>720498.84621143504</v>
      </c>
      <c r="T22" s="5">
        <v>720498.84621143504</v>
      </c>
      <c r="U22" s="5">
        <v>775036.62730791653</v>
      </c>
      <c r="V22" s="5">
        <v>775036.62730788521</v>
      </c>
      <c r="W22" s="5">
        <v>775036.62730788521</v>
      </c>
    </row>
    <row r="23" spans="1:23">
      <c r="A23" s="100" t="s">
        <v>138</v>
      </c>
      <c r="B23" s="100"/>
      <c r="C23" s="17">
        <v>0</v>
      </c>
      <c r="D23" s="17">
        <v>67971.581634795599</v>
      </c>
      <c r="E23" s="17">
        <v>99404.061063375586</v>
      </c>
      <c r="F23" s="17">
        <v>99404.061063375033</v>
      </c>
      <c r="G23" s="17">
        <v>205491.87960245501</v>
      </c>
      <c r="H23" s="17">
        <v>267909.01302339672</v>
      </c>
      <c r="I23" s="17">
        <v>417100.85251571756</v>
      </c>
      <c r="J23" s="17">
        <v>417100.85251575161</v>
      </c>
      <c r="K23" s="17">
        <v>417100.85251575161</v>
      </c>
      <c r="L23" s="17">
        <v>596171.36343188758</v>
      </c>
      <c r="M23" s="17">
        <v>1016263.8229797209</v>
      </c>
      <c r="N23" s="17">
        <v>1270100.6324232647</v>
      </c>
      <c r="O23" s="17">
        <v>1337949.6742565893</v>
      </c>
      <c r="P23" s="17">
        <v>1365699.4779774467</v>
      </c>
      <c r="Q23" s="17">
        <v>2248717.1022226149</v>
      </c>
      <c r="R23" s="17">
        <v>2258622.0197080905</v>
      </c>
      <c r="S23" s="17">
        <v>2349719.3614092628</v>
      </c>
      <c r="T23" s="17">
        <v>2349719.3614092628</v>
      </c>
      <c r="U23" s="17">
        <v>2404257.1425058292</v>
      </c>
      <c r="V23" s="17">
        <v>2404257.1425057128</v>
      </c>
      <c r="W23" s="17">
        <v>2404257.1425057128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23538.305180529518</v>
      </c>
      <c r="U28" s="5">
        <v>23538.305180523632</v>
      </c>
      <c r="V28" s="5">
        <v>23538.305180529518</v>
      </c>
      <c r="W28" s="5">
        <v>78621.888102240744</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4343.4029636727773</v>
      </c>
      <c r="E31" s="5">
        <v>4343.4029636731984</v>
      </c>
      <c r="F31" s="5">
        <v>4343.4029636727773</v>
      </c>
      <c r="G31" s="5">
        <v>4343.4029636727773</v>
      </c>
      <c r="H31" s="5">
        <v>16083.568147493075</v>
      </c>
      <c r="I31" s="5">
        <v>38255.912543732498</v>
      </c>
      <c r="J31" s="5">
        <v>170794.60772383944</v>
      </c>
      <c r="K31" s="5">
        <v>174301.91522166564</v>
      </c>
      <c r="L31" s="5">
        <v>216544.27669972958</v>
      </c>
      <c r="M31" s="5">
        <v>216544.27669973602</v>
      </c>
      <c r="N31" s="5">
        <v>432389.8972145642</v>
      </c>
      <c r="O31" s="5">
        <v>486729.62364848913</v>
      </c>
      <c r="P31" s="5">
        <v>507662.9828616333</v>
      </c>
      <c r="Q31" s="5">
        <v>649586.4801739793</v>
      </c>
      <c r="R31" s="5">
        <v>642032.33770962339</v>
      </c>
      <c r="S31" s="5">
        <v>673173.1254677336</v>
      </c>
      <c r="T31" s="5">
        <v>735479.44699874707</v>
      </c>
      <c r="U31" s="5">
        <v>735479.44699871144</v>
      </c>
      <c r="V31" s="5">
        <v>725682.67086875183</v>
      </c>
      <c r="W31" s="5">
        <v>751293.85850556032</v>
      </c>
    </row>
    <row r="32" spans="1:23">
      <c r="A32" s="6" t="s">
        <v>145</v>
      </c>
      <c r="B32" s="6" t="s">
        <v>120</v>
      </c>
      <c r="C32" s="5">
        <v>0</v>
      </c>
      <c r="D32" s="5">
        <v>70591.803381848338</v>
      </c>
      <c r="E32" s="5">
        <v>70591.803381836013</v>
      </c>
      <c r="F32" s="5">
        <v>70591.803381848338</v>
      </c>
      <c r="G32" s="5">
        <v>282715.10704474186</v>
      </c>
      <c r="H32" s="5">
        <v>459859.25322165526</v>
      </c>
      <c r="I32" s="5">
        <v>459859.25322161306</v>
      </c>
      <c r="J32" s="5">
        <v>528252.36792362307</v>
      </c>
      <c r="K32" s="5">
        <v>565787.43307150516</v>
      </c>
      <c r="L32" s="5">
        <v>623577.19537224679</v>
      </c>
      <c r="M32" s="5">
        <v>633075.71596971748</v>
      </c>
      <c r="N32" s="5">
        <v>755957.80409386149</v>
      </c>
      <c r="O32" s="5">
        <v>755957.80409386149</v>
      </c>
      <c r="P32" s="5">
        <v>755957.80409386149</v>
      </c>
      <c r="Q32" s="5">
        <v>909819.01037368132</v>
      </c>
      <c r="R32" s="5">
        <v>909819.01037373522</v>
      </c>
      <c r="S32" s="5">
        <v>1011227.7616265807</v>
      </c>
      <c r="T32" s="5">
        <v>1107059.0615196237</v>
      </c>
      <c r="U32" s="5">
        <v>1107059.0615194244</v>
      </c>
      <c r="V32" s="5">
        <v>1111623.0323744623</v>
      </c>
      <c r="W32" s="5">
        <v>1147214.4202107769</v>
      </c>
    </row>
    <row r="33" spans="1:23">
      <c r="A33" s="6" t="s">
        <v>145</v>
      </c>
      <c r="B33" s="6" t="s">
        <v>121</v>
      </c>
      <c r="C33" s="5">
        <v>0</v>
      </c>
      <c r="D33" s="5">
        <v>37775.677927811557</v>
      </c>
      <c r="E33" s="5">
        <v>37775.677927809498</v>
      </c>
      <c r="F33" s="5">
        <v>37775.677927811557</v>
      </c>
      <c r="G33" s="5">
        <v>37775.677927811557</v>
      </c>
      <c r="H33" s="5">
        <v>37775.677927811557</v>
      </c>
      <c r="I33" s="5">
        <v>63139.335957360345</v>
      </c>
      <c r="J33" s="5">
        <v>81964.781493815011</v>
      </c>
      <c r="K33" s="5">
        <v>109287.56787707862</v>
      </c>
      <c r="L33" s="5">
        <v>136320.37507988064</v>
      </c>
      <c r="M33" s="5">
        <v>136320.37507986254</v>
      </c>
      <c r="N33" s="5">
        <v>320132.89973195863</v>
      </c>
      <c r="O33" s="5">
        <v>384235.74480585073</v>
      </c>
      <c r="P33" s="5">
        <v>415294.61904401222</v>
      </c>
      <c r="Q33" s="5">
        <v>497639.40819976153</v>
      </c>
      <c r="R33" s="5">
        <v>497639.40819983417</v>
      </c>
      <c r="S33" s="5">
        <v>516305.39097777469</v>
      </c>
      <c r="T33" s="5">
        <v>521424.90839316085</v>
      </c>
      <c r="U33" s="5">
        <v>521424.90839306294</v>
      </c>
      <c r="V33" s="5">
        <v>521424.90839316085</v>
      </c>
      <c r="W33" s="5">
        <v>574745.00873153855</v>
      </c>
    </row>
    <row r="34" spans="1:23">
      <c r="A34" s="100" t="s">
        <v>138</v>
      </c>
      <c r="B34" s="100"/>
      <c r="C34" s="17">
        <v>0</v>
      </c>
      <c r="D34" s="17">
        <v>112710.88427333267</v>
      </c>
      <c r="E34" s="17">
        <v>112710.88427331872</v>
      </c>
      <c r="F34" s="17">
        <v>112710.88427333267</v>
      </c>
      <c r="G34" s="17">
        <v>324834.1879362262</v>
      </c>
      <c r="H34" s="17">
        <v>513718.4992969599</v>
      </c>
      <c r="I34" s="17">
        <v>561254.5017227059</v>
      </c>
      <c r="J34" s="17">
        <v>781011.75714127754</v>
      </c>
      <c r="K34" s="17">
        <v>849376.91617024946</v>
      </c>
      <c r="L34" s="17">
        <v>976441.8471518571</v>
      </c>
      <c r="M34" s="17">
        <v>985940.36774931604</v>
      </c>
      <c r="N34" s="17">
        <v>1508480.6010403843</v>
      </c>
      <c r="O34" s="17">
        <v>1626923.1725482014</v>
      </c>
      <c r="P34" s="17">
        <v>1678915.4059995071</v>
      </c>
      <c r="Q34" s="17">
        <v>2057044.8987474223</v>
      </c>
      <c r="R34" s="17">
        <v>2049490.7562831929</v>
      </c>
      <c r="S34" s="17">
        <v>2200706.278072089</v>
      </c>
      <c r="T34" s="17">
        <v>2387501.7220920613</v>
      </c>
      <c r="U34" s="17">
        <v>2387501.7220917228</v>
      </c>
      <c r="V34" s="17">
        <v>2382268.9168169047</v>
      </c>
      <c r="W34" s="17">
        <v>2551875.1755501162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97464.440854527216</v>
      </c>
      <c r="T39" s="5">
        <v>97464.440854527216</v>
      </c>
      <c r="U39" s="5">
        <v>100090.17675465827</v>
      </c>
      <c r="V39" s="5">
        <v>143193.87016459976</v>
      </c>
      <c r="W39" s="5">
        <v>143193.87016459976</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29168.017934926447</v>
      </c>
      <c r="J42" s="5">
        <v>110025.15910611386</v>
      </c>
      <c r="K42" s="5">
        <v>110025.15910611386</v>
      </c>
      <c r="L42" s="5">
        <v>122734.95598230415</v>
      </c>
      <c r="M42" s="5">
        <v>175307.91276873517</v>
      </c>
      <c r="N42" s="5">
        <v>175307.91276871052</v>
      </c>
      <c r="O42" s="5">
        <v>175307.91276871052</v>
      </c>
      <c r="P42" s="5">
        <v>175307.91276871052</v>
      </c>
      <c r="Q42" s="5">
        <v>301427.64826704405</v>
      </c>
      <c r="R42" s="5">
        <v>377026.47037759394</v>
      </c>
      <c r="S42" s="5">
        <v>377026.47037759394</v>
      </c>
      <c r="T42" s="5">
        <v>377026.47037759394</v>
      </c>
      <c r="U42" s="5">
        <v>437355.84551221586</v>
      </c>
      <c r="V42" s="5">
        <v>437355.84551219404</v>
      </c>
      <c r="W42" s="5">
        <v>437355.84551219404</v>
      </c>
    </row>
    <row r="43" spans="1:23">
      <c r="A43" s="6" t="s">
        <v>146</v>
      </c>
      <c r="B43" s="6" t="s">
        <v>120</v>
      </c>
      <c r="C43" s="5">
        <v>0</v>
      </c>
      <c r="D43" s="5">
        <v>51268.163835517509</v>
      </c>
      <c r="E43" s="5">
        <v>51268.163835514053</v>
      </c>
      <c r="F43" s="5">
        <v>51268.163835517509</v>
      </c>
      <c r="G43" s="5">
        <v>51268.163835517509</v>
      </c>
      <c r="H43" s="5">
        <v>51268.163835517509</v>
      </c>
      <c r="I43" s="5">
        <v>253013.2260696592</v>
      </c>
      <c r="J43" s="5">
        <v>288952.41590520239</v>
      </c>
      <c r="K43" s="5">
        <v>309759.9187190503</v>
      </c>
      <c r="L43" s="5">
        <v>395617.51980317483</v>
      </c>
      <c r="M43" s="5">
        <v>472509.86714074487</v>
      </c>
      <c r="N43" s="5">
        <v>472509.86714078177</v>
      </c>
      <c r="O43" s="5">
        <v>508487.914508546</v>
      </c>
      <c r="P43" s="5">
        <v>516222.56154273398</v>
      </c>
      <c r="Q43" s="5">
        <v>555063.36656292737</v>
      </c>
      <c r="R43" s="5">
        <v>646123.20225978037</v>
      </c>
      <c r="S43" s="5">
        <v>666909.73139659245</v>
      </c>
      <c r="T43" s="5">
        <v>666909.73139659245</v>
      </c>
      <c r="U43" s="5">
        <v>782068.95275231765</v>
      </c>
      <c r="V43" s="5">
        <v>841762.8109645606</v>
      </c>
      <c r="W43" s="5">
        <v>841762.8109645606</v>
      </c>
    </row>
    <row r="44" spans="1:23">
      <c r="A44" s="6" t="s">
        <v>146</v>
      </c>
      <c r="B44" s="6" t="s">
        <v>121</v>
      </c>
      <c r="C44" s="5">
        <v>0</v>
      </c>
      <c r="D44" s="5">
        <v>0</v>
      </c>
      <c r="E44" s="5">
        <v>0</v>
      </c>
      <c r="F44" s="5">
        <v>0</v>
      </c>
      <c r="G44" s="5">
        <v>0</v>
      </c>
      <c r="H44" s="5">
        <v>24062.654266307472</v>
      </c>
      <c r="I44" s="5">
        <v>52147.291033462483</v>
      </c>
      <c r="J44" s="5">
        <v>74328.632279729805</v>
      </c>
      <c r="K44" s="5">
        <v>74328.632279729805</v>
      </c>
      <c r="L44" s="5">
        <v>74474.881842235831</v>
      </c>
      <c r="M44" s="5">
        <v>74474.881842233852</v>
      </c>
      <c r="N44" s="5">
        <v>104812.35974760112</v>
      </c>
      <c r="O44" s="5">
        <v>120417.81678571543</v>
      </c>
      <c r="P44" s="5">
        <v>120417.81678571543</v>
      </c>
      <c r="Q44" s="5">
        <v>163712.83590022498</v>
      </c>
      <c r="R44" s="5">
        <v>269727.91177730914</v>
      </c>
      <c r="S44" s="5">
        <v>282520.2841659101</v>
      </c>
      <c r="T44" s="5">
        <v>282520.2841659101</v>
      </c>
      <c r="U44" s="5">
        <v>282520.28416589054</v>
      </c>
      <c r="V44" s="5">
        <v>282520.2841659101</v>
      </c>
      <c r="W44" s="5">
        <v>282520.2841659101</v>
      </c>
    </row>
    <row r="45" spans="1:23">
      <c r="A45" s="100" t="s">
        <v>138</v>
      </c>
      <c r="B45" s="100"/>
      <c r="C45" s="17">
        <v>0</v>
      </c>
      <c r="D45" s="17">
        <v>51268.163835517509</v>
      </c>
      <c r="E45" s="17">
        <v>51268.163835514053</v>
      </c>
      <c r="F45" s="17">
        <v>51268.163835517509</v>
      </c>
      <c r="G45" s="17">
        <v>51268.163835517509</v>
      </c>
      <c r="H45" s="17">
        <v>75330.818101824989</v>
      </c>
      <c r="I45" s="17">
        <v>334328.53503804817</v>
      </c>
      <c r="J45" s="17">
        <v>473306.20729104604</v>
      </c>
      <c r="K45" s="17">
        <v>494113.71010489401</v>
      </c>
      <c r="L45" s="17">
        <v>592827.35762771475</v>
      </c>
      <c r="M45" s="17">
        <v>722292.66175171384</v>
      </c>
      <c r="N45" s="17">
        <v>752630.13965709333</v>
      </c>
      <c r="O45" s="17">
        <v>804213.64406297193</v>
      </c>
      <c r="P45" s="17">
        <v>811948.29109715985</v>
      </c>
      <c r="Q45" s="17">
        <v>1020203.8507301963</v>
      </c>
      <c r="R45" s="17">
        <v>1292877.5844146835</v>
      </c>
      <c r="S45" s="17">
        <v>1423920.9267946235</v>
      </c>
      <c r="T45" s="17">
        <v>1423920.9267946235</v>
      </c>
      <c r="U45" s="17">
        <v>1602035.2591850823</v>
      </c>
      <c r="V45" s="17">
        <v>1704832.8108072644</v>
      </c>
      <c r="W45" s="17">
        <v>1704832.8108072644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8576.5188946741182</v>
      </c>
      <c r="T50" s="5">
        <v>8576.5188946741182</v>
      </c>
      <c r="U50" s="5">
        <v>8576.5188946738053</v>
      </c>
      <c r="V50" s="5">
        <v>8576.5188946741182</v>
      </c>
      <c r="W50" s="5">
        <v>8576.5188946741182</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7900.9260960072716</v>
      </c>
      <c r="R53" s="5">
        <v>19973.599380889635</v>
      </c>
      <c r="S53" s="5">
        <v>48691.870192287344</v>
      </c>
      <c r="T53" s="5">
        <v>48691.870192287344</v>
      </c>
      <c r="U53" s="5">
        <v>48691.870192290975</v>
      </c>
      <c r="V53" s="5">
        <v>48691.870192287344</v>
      </c>
      <c r="W53" s="5">
        <v>48691.870192287344</v>
      </c>
    </row>
    <row r="54" spans="1:23">
      <c r="A54" s="6" t="s">
        <v>147</v>
      </c>
      <c r="B54" s="6" t="s">
        <v>120</v>
      </c>
      <c r="C54" s="5">
        <v>0</v>
      </c>
      <c r="D54" s="5">
        <v>0</v>
      </c>
      <c r="E54" s="5">
        <v>0</v>
      </c>
      <c r="F54" s="5">
        <v>0</v>
      </c>
      <c r="G54" s="5">
        <v>5996.3320502749357</v>
      </c>
      <c r="H54" s="5">
        <v>63623.148141941107</v>
      </c>
      <c r="I54" s="5">
        <v>112852.26609062417</v>
      </c>
      <c r="J54" s="5">
        <v>112852.26609063234</v>
      </c>
      <c r="K54" s="5">
        <v>112852.26609063234</v>
      </c>
      <c r="L54" s="5">
        <v>145810.74678267085</v>
      </c>
      <c r="M54" s="5">
        <v>159542.20503482115</v>
      </c>
      <c r="N54" s="5">
        <v>159542.20503482435</v>
      </c>
      <c r="O54" s="5">
        <v>159542.20503482435</v>
      </c>
      <c r="P54" s="5">
        <v>159542.20503482435</v>
      </c>
      <c r="Q54" s="5">
        <v>208714.78439265667</v>
      </c>
      <c r="R54" s="5">
        <v>249541.35076797366</v>
      </c>
      <c r="S54" s="5">
        <v>285193.46923480992</v>
      </c>
      <c r="T54" s="5">
        <v>285193.46923480992</v>
      </c>
      <c r="U54" s="5">
        <v>293491.94486010907</v>
      </c>
      <c r="V54" s="5">
        <v>293491.94486009382</v>
      </c>
      <c r="W54" s="5">
        <v>293491.94486009382</v>
      </c>
    </row>
    <row r="55" spans="1:23">
      <c r="A55" s="6" t="s">
        <v>147</v>
      </c>
      <c r="B55" s="6" t="s">
        <v>121</v>
      </c>
      <c r="C55" s="5">
        <v>0</v>
      </c>
      <c r="D55" s="5">
        <v>0</v>
      </c>
      <c r="E55" s="5">
        <v>0</v>
      </c>
      <c r="F55" s="5">
        <v>0</v>
      </c>
      <c r="G55" s="5">
        <v>17599.531496149688</v>
      </c>
      <c r="H55" s="5">
        <v>66314.628946974626</v>
      </c>
      <c r="I55" s="5">
        <v>79284.065875814616</v>
      </c>
      <c r="J55" s="5">
        <v>79284.065875816261</v>
      </c>
      <c r="K55" s="5">
        <v>79284.065875816261</v>
      </c>
      <c r="L55" s="5">
        <v>79284.065875816261</v>
      </c>
      <c r="M55" s="5">
        <v>79284.065875814616</v>
      </c>
      <c r="N55" s="5">
        <v>79284.065875816261</v>
      </c>
      <c r="O55" s="5">
        <v>79284.065875816261</v>
      </c>
      <c r="P55" s="5">
        <v>79284.065875816261</v>
      </c>
      <c r="Q55" s="5">
        <v>79284.065875814616</v>
      </c>
      <c r="R55" s="5">
        <v>79284.065875816261</v>
      </c>
      <c r="S55" s="5">
        <v>94845.162813158793</v>
      </c>
      <c r="T55" s="5">
        <v>108478.29296444754</v>
      </c>
      <c r="U55" s="5">
        <v>109074.89443212083</v>
      </c>
      <c r="V55" s="5">
        <v>109074.89443211911</v>
      </c>
      <c r="W55" s="5">
        <v>109074.89443211911</v>
      </c>
    </row>
    <row r="56" spans="1:23">
      <c r="A56" s="100" t="s">
        <v>138</v>
      </c>
      <c r="B56" s="100"/>
      <c r="C56" s="17">
        <v>0</v>
      </c>
      <c r="D56" s="17">
        <v>0</v>
      </c>
      <c r="E56" s="17">
        <v>0</v>
      </c>
      <c r="F56" s="17">
        <v>0</v>
      </c>
      <c r="G56" s="17">
        <v>23595.863546424625</v>
      </c>
      <c r="H56" s="17">
        <v>129937.77708891573</v>
      </c>
      <c r="I56" s="17">
        <v>192136.3319664388</v>
      </c>
      <c r="J56" s="17">
        <v>192136.3319664486</v>
      </c>
      <c r="K56" s="17">
        <v>192136.3319664486</v>
      </c>
      <c r="L56" s="17">
        <v>225094.81265848712</v>
      </c>
      <c r="M56" s="17">
        <v>238826.27091063577</v>
      </c>
      <c r="N56" s="17">
        <v>238826.2709106406</v>
      </c>
      <c r="O56" s="17">
        <v>238826.2709106406</v>
      </c>
      <c r="P56" s="17">
        <v>238826.2709106406</v>
      </c>
      <c r="Q56" s="17">
        <v>295899.77636447852</v>
      </c>
      <c r="R56" s="17">
        <v>348799.01602467959</v>
      </c>
      <c r="S56" s="17">
        <v>437307.0211349302</v>
      </c>
      <c r="T56" s="17">
        <v>450940.1512862189</v>
      </c>
      <c r="U56" s="17">
        <v>459835.22837919468</v>
      </c>
      <c r="V56" s="17">
        <v>459835.22837917437</v>
      </c>
      <c r="W56" s="17">
        <v>459835.22837917437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8426.5226699197028</v>
      </c>
      <c r="Q64" s="5">
        <v>28730.363519036346</v>
      </c>
      <c r="R64" s="5">
        <v>39194.841088788264</v>
      </c>
      <c r="S64" s="5">
        <v>54401.711408381307</v>
      </c>
      <c r="T64" s="5">
        <v>83012.473537123209</v>
      </c>
      <c r="U64" s="5">
        <v>105751.86694816148</v>
      </c>
      <c r="V64" s="5">
        <v>105751.8669481673</v>
      </c>
      <c r="W64" s="5">
        <v>105751.8669481673</v>
      </c>
    </row>
    <row r="65" spans="1:23">
      <c r="A65" s="6" t="s">
        <v>148</v>
      </c>
      <c r="B65" s="6" t="s">
        <v>120</v>
      </c>
      <c r="C65" s="5">
        <v>0</v>
      </c>
      <c r="D65" s="5">
        <v>0</v>
      </c>
      <c r="E65" s="5">
        <v>16203.654455195216</v>
      </c>
      <c r="F65" s="5">
        <v>33122.30621523819</v>
      </c>
      <c r="G65" s="5">
        <v>50860.641050185986</v>
      </c>
      <c r="H65" s="5">
        <v>68943.573397980785</v>
      </c>
      <c r="I65" s="5">
        <v>99688.875997310068</v>
      </c>
      <c r="J65" s="5">
        <v>100295.99332822308</v>
      </c>
      <c r="K65" s="5">
        <v>114177.41923993542</v>
      </c>
      <c r="L65" s="5">
        <v>125587.89325381992</v>
      </c>
      <c r="M65" s="5">
        <v>153368.4768099752</v>
      </c>
      <c r="N65" s="5">
        <v>169941.49494030321</v>
      </c>
      <c r="O65" s="5">
        <v>199785.36549979285</v>
      </c>
      <c r="P65" s="5">
        <v>220941.97773344474</v>
      </c>
      <c r="Q65" s="5">
        <v>234463.46876885451</v>
      </c>
      <c r="R65" s="5">
        <v>252638.13085095247</v>
      </c>
      <c r="S65" s="5">
        <v>273400.11044507747</v>
      </c>
      <c r="T65" s="5">
        <v>309047.59446221334</v>
      </c>
      <c r="U65" s="5">
        <v>316767.88161576237</v>
      </c>
      <c r="V65" s="5">
        <v>316767.88161581528</v>
      </c>
      <c r="W65" s="5">
        <v>316767.88161581528</v>
      </c>
    </row>
    <row r="66" spans="1:23">
      <c r="A66" s="6" t="s">
        <v>148</v>
      </c>
      <c r="B66" s="6" t="s">
        <v>121</v>
      </c>
      <c r="C66" s="5">
        <v>0</v>
      </c>
      <c r="D66" s="5">
        <v>0</v>
      </c>
      <c r="E66" s="5">
        <v>0</v>
      </c>
      <c r="F66" s="5">
        <v>0</v>
      </c>
      <c r="G66" s="5">
        <v>0</v>
      </c>
      <c r="H66" s="5">
        <v>0</v>
      </c>
      <c r="I66" s="5">
        <v>10079.283115456295</v>
      </c>
      <c r="J66" s="5">
        <v>10079.283115453738</v>
      </c>
      <c r="K66" s="5">
        <v>10079.283115453738</v>
      </c>
      <c r="L66" s="5">
        <v>10079.283115453738</v>
      </c>
      <c r="M66" s="5">
        <v>10079.283115456295</v>
      </c>
      <c r="N66" s="5">
        <v>10079.283115453738</v>
      </c>
      <c r="O66" s="5">
        <v>10079.283115453738</v>
      </c>
      <c r="P66" s="5">
        <v>10079.283115453738</v>
      </c>
      <c r="Q66" s="5">
        <v>10079.283115456295</v>
      </c>
      <c r="R66" s="5">
        <v>10079.283115453738</v>
      </c>
      <c r="S66" s="5">
        <v>10079.283115453738</v>
      </c>
      <c r="T66" s="5">
        <v>10079.283115453738</v>
      </c>
      <c r="U66" s="5">
        <v>10079.283115456295</v>
      </c>
      <c r="V66" s="5">
        <v>10079.283115453738</v>
      </c>
      <c r="W66" s="5">
        <v>10079.283115453738</v>
      </c>
    </row>
    <row r="67" spans="1:23">
      <c r="A67" s="100" t="s">
        <v>138</v>
      </c>
      <c r="B67" s="100"/>
      <c r="C67" s="17">
        <v>0</v>
      </c>
      <c r="D67" s="17">
        <v>0</v>
      </c>
      <c r="E67" s="17">
        <v>16203.654455195216</v>
      </c>
      <c r="F67" s="17">
        <v>33122.30621523819</v>
      </c>
      <c r="G67" s="17">
        <v>50860.641050185986</v>
      </c>
      <c r="H67" s="17">
        <v>68943.573397980785</v>
      </c>
      <c r="I67" s="17">
        <v>109768.15911276636</v>
      </c>
      <c r="J67" s="17">
        <v>110375.27644367682</v>
      </c>
      <c r="K67" s="17">
        <v>124256.70235538916</v>
      </c>
      <c r="L67" s="17">
        <v>135667.17636927366</v>
      </c>
      <c r="M67" s="17">
        <v>163447.75992543148</v>
      </c>
      <c r="N67" s="17">
        <v>180020.77805575693</v>
      </c>
      <c r="O67" s="17">
        <v>209864.64861524658</v>
      </c>
      <c r="P67" s="17">
        <v>239447.78351881818</v>
      </c>
      <c r="Q67" s="17">
        <v>273273.11540334712</v>
      </c>
      <c r="R67" s="17">
        <v>301912.25505519443</v>
      </c>
      <c r="S67" s="17">
        <v>337881.10496891249</v>
      </c>
      <c r="T67" s="17">
        <v>402139.35111479025</v>
      </c>
      <c r="U67" s="17">
        <v>432599.03167938016</v>
      </c>
      <c r="V67" s="17">
        <v>432599.03167943627</v>
      </c>
      <c r="W67" s="17">
        <v>432599.03167943627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471391.1504424779</v>
      </c>
      <c r="F4" s="5">
        <v>379551.1504424779</v>
      </c>
      <c r="G4" s="5">
        <v>227568.14159292035</v>
      </c>
      <c r="H4" s="5">
        <v>542912.5663716814</v>
      </c>
      <c r="I4" s="5">
        <v>0</v>
      </c>
      <c r="J4" s="5">
        <v>117035.04424778761</v>
      </c>
      <c r="K4" s="5">
        <v>0</v>
      </c>
      <c r="L4" s="5">
        <v>0</v>
      </c>
      <c r="M4" s="5">
        <v>117035.04424778761</v>
      </c>
      <c r="N4" s="5">
        <v>234070.08849557521</v>
      </c>
      <c r="O4" s="5">
        <v>0</v>
      </c>
      <c r="P4" s="5">
        <v>0</v>
      </c>
      <c r="Q4" s="5">
        <v>111345.8407079646</v>
      </c>
      <c r="R4" s="5">
        <v>0</v>
      </c>
      <c r="S4" s="5">
        <v>73146.902654867255</v>
      </c>
      <c r="T4" s="5">
        <v>0</v>
      </c>
      <c r="U4" s="5">
        <v>0</v>
      </c>
      <c r="V4" s="5">
        <v>0</v>
      </c>
      <c r="W4" s="5">
        <v>0</v>
      </c>
    </row>
    <row r="5" spans="1:23">
      <c r="A5" s="6" t="s">
        <v>77</v>
      </c>
      <c r="B5" s="6" t="s">
        <v>114</v>
      </c>
      <c r="C5" s="5">
        <v>0</v>
      </c>
      <c r="D5" s="5">
        <v>0</v>
      </c>
      <c r="E5" s="5">
        <v>0</v>
      </c>
      <c r="F5" s="5">
        <v>0</v>
      </c>
      <c r="G5" s="5">
        <v>235695.57522123895</v>
      </c>
      <c r="H5" s="5">
        <v>547789.02654867258</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0</v>
      </c>
      <c r="L10" s="5">
        <v>0</v>
      </c>
      <c r="M10" s="5">
        <v>0</v>
      </c>
      <c r="N10" s="5">
        <v>0</v>
      </c>
      <c r="O10" s="5">
        <v>933.78152092300888</v>
      </c>
      <c r="P10" s="5">
        <v>0</v>
      </c>
      <c r="Q10" s="5">
        <v>0</v>
      </c>
      <c r="R10" s="5">
        <v>0</v>
      </c>
      <c r="S10" s="5">
        <v>0</v>
      </c>
      <c r="T10" s="5">
        <v>0</v>
      </c>
      <c r="U10" s="5">
        <v>0</v>
      </c>
      <c r="V10" s="5">
        <v>0</v>
      </c>
      <c r="W10" s="5">
        <v>0</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495163.89380530978</v>
      </c>
      <c r="F12" s="17">
        <v>379551.1504424779</v>
      </c>
      <c r="G12" s="17">
        <v>463263.7168141593</v>
      </c>
      <c r="H12" s="17">
        <v>1090701.5929203541</v>
      </c>
      <c r="I12" s="17">
        <v>0</v>
      </c>
      <c r="J12" s="17">
        <v>167882.30088495574</v>
      </c>
      <c r="K12" s="17">
        <v>0</v>
      </c>
      <c r="L12" s="17">
        <v>17486.681415929204</v>
      </c>
      <c r="M12" s="17">
        <v>117035.04424778761</v>
      </c>
      <c r="N12" s="17">
        <v>244783.36672383503</v>
      </c>
      <c r="O12" s="17">
        <v>22054.949662973097</v>
      </c>
      <c r="P12" s="17">
        <v>5348.8672566371679</v>
      </c>
      <c r="Q12" s="17">
        <v>222945.66371681416</v>
      </c>
      <c r="R12" s="17">
        <v>0</v>
      </c>
      <c r="S12" s="17">
        <v>152448.46198188636</v>
      </c>
      <c r="T12" s="17">
        <v>0</v>
      </c>
      <c r="U12" s="17">
        <v>105089.74867256638</v>
      </c>
      <c r="V12" s="17">
        <v>5486.0176991150447</v>
      </c>
      <c r="W12" s="17">
        <v>0</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334037.52212389378</v>
      </c>
      <c r="G15" s="5">
        <v>0</v>
      </c>
      <c r="H15" s="5">
        <v>429128.49557522126</v>
      </c>
      <c r="I15" s="5">
        <v>0</v>
      </c>
      <c r="J15" s="5">
        <v>117035.04424778761</v>
      </c>
      <c r="K15" s="5">
        <v>0</v>
      </c>
      <c r="L15" s="5">
        <v>0</v>
      </c>
      <c r="M15" s="5">
        <v>117035.04424778761</v>
      </c>
      <c r="N15" s="5">
        <v>234070.08849557521</v>
      </c>
      <c r="O15" s="5">
        <v>0</v>
      </c>
      <c r="P15" s="5">
        <v>0</v>
      </c>
      <c r="Q15" s="5">
        <v>111345.8407079646</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334037.52212389378</v>
      </c>
      <c r="G23" s="17">
        <v>0</v>
      </c>
      <c r="H23" s="17">
        <v>429128.49557522126</v>
      </c>
      <c r="I23" s="17">
        <v>0</v>
      </c>
      <c r="J23" s="17">
        <v>117035.04424778761</v>
      </c>
      <c r="K23" s="17">
        <v>0</v>
      </c>
      <c r="L23" s="17">
        <v>0</v>
      </c>
      <c r="M23" s="17">
        <v>117035.04424778761</v>
      </c>
      <c r="N23" s="17">
        <v>234070.08849557521</v>
      </c>
      <c r="O23" s="17">
        <v>0</v>
      </c>
      <c r="P23" s="17">
        <v>0</v>
      </c>
      <c r="Q23" s="17">
        <v>113631.6814159292</v>
      </c>
      <c r="R23" s="17">
        <v>0</v>
      </c>
      <c r="S23" s="17">
        <v>0</v>
      </c>
      <c r="T23" s="17">
        <v>0</v>
      </c>
      <c r="U23" s="17">
        <v>0</v>
      </c>
      <c r="V23" s="17">
        <v>0</v>
      </c>
      <c r="W23" s="17">
        <v>0</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227568.14159292035</v>
      </c>
      <c r="F26" s="5">
        <v>45513.628318584073</v>
      </c>
      <c r="G26" s="5">
        <v>227568.14159292035</v>
      </c>
      <c r="H26" s="5">
        <v>113784.07079646018</v>
      </c>
      <c r="I26" s="5">
        <v>0</v>
      </c>
      <c r="J26" s="5">
        <v>0</v>
      </c>
      <c r="K26" s="5">
        <v>0</v>
      </c>
      <c r="L26" s="5">
        <v>0</v>
      </c>
      <c r="M26" s="5">
        <v>0</v>
      </c>
      <c r="N26" s="5">
        <v>0</v>
      </c>
      <c r="O26" s="5">
        <v>0</v>
      </c>
      <c r="P26" s="5">
        <v>0</v>
      </c>
      <c r="Q26" s="5">
        <v>0</v>
      </c>
      <c r="R26" s="5">
        <v>0</v>
      </c>
      <c r="S26" s="5">
        <v>73146.902654867255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227568.14159292035</v>
      </c>
      <c r="F34" s="17">
        <v>45513.628318584073</v>
      </c>
      <c r="G34" s="17">
        <v>227568.14159292035</v>
      </c>
      <c r="H34" s="17">
        <v>113784.07079646018</v>
      </c>
      <c r="I34" s="17">
        <v>0</v>
      </c>
      <c r="J34" s="17">
        <v>50847.256637168139</v>
      </c>
      <c r="K34" s="17">
        <v>0</v>
      </c>
      <c r="L34" s="17">
        <v>0</v>
      </c>
      <c r="M34" s="17">
        <v>0</v>
      </c>
      <c r="N34" s="17">
        <v>0</v>
      </c>
      <c r="O34" s="17">
        <v>13349.309734970442</v>
      </c>
      <c r="P34" s="17">
        <v>5348.8672566371679</v>
      </c>
      <c r="Q34" s="17">
        <v>0</v>
      </c>
      <c r="R34" s="17">
        <v>0</v>
      </c>
      <c r="S34" s="17">
        <v>82583.010655773454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235695.57522123895</v>
      </c>
      <c r="H38" s="5">
        <v>547789.02654867258</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235695.57522123895</v>
      </c>
      <c r="H45" s="17">
        <v>547789.02654867258</v>
      </c>
      <c r="I45" s="17">
        <v>0</v>
      </c>
      <c r="J45" s="17">
        <v>0</v>
      </c>
      <c r="K45" s="17">
        <v>0</v>
      </c>
      <c r="L45" s="17">
        <v>0</v>
      </c>
      <c r="M45" s="17">
        <v>0</v>
      </c>
      <c r="N45" s="17">
        <v>0</v>
      </c>
      <c r="O45" s="17">
        <v>8345.2330251902658</v>
      </c>
      <c r="P45" s="17">
        <v>0</v>
      </c>
      <c r="Q45" s="17">
        <v>0</v>
      </c>
      <c r="R45" s="17">
        <v>0</v>
      </c>
      <c r="S45" s="17">
        <v>0</v>
      </c>
      <c r="T45" s="17">
        <v>0</v>
      </c>
      <c r="U45" s="17">
        <v>86150.796460176993</v>
      </c>
      <c r="V45" s="17">
        <v>0</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360.40690281238938</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0</v>
      </c>
      <c r="L56" s="17">
        <v>17486.681415929204</v>
      </c>
      <c r="M56" s="17">
        <v>0</v>
      </c>
      <c r="N56" s="17">
        <v>10713.278228259822</v>
      </c>
      <c r="O56" s="17">
        <v>360.40690281238938</v>
      </c>
      <c r="P56" s="17">
        <v>0</v>
      </c>
      <c r="Q56" s="17">
        <v>109313.98230088495</v>
      </c>
      <c r="R56" s="17">
        <v>0</v>
      </c>
      <c r="S56" s="17">
        <v>69865.451326112932</v>
      </c>
      <c r="T56" s="17">
        <v>0</v>
      </c>
      <c r="U56" s="17">
        <v>0</v>
      </c>
      <c r="V56" s="17">
        <v>0</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406371.68141592923</v>
      </c>
      <c r="F4" s="5">
        <v>91027.256637168146</v>
      </c>
      <c r="G4" s="5">
        <v>442132.38938053098</v>
      </c>
      <c r="H4" s="5">
        <v>73146.902654867255</v>
      </c>
      <c r="I4" s="5">
        <v>0</v>
      </c>
      <c r="J4" s="5">
        <v>113784.07079646018</v>
      </c>
      <c r="K4" s="5">
        <v>0</v>
      </c>
      <c r="L4" s="5">
        <v>185305.48672566371</v>
      </c>
      <c r="M4" s="5">
        <v>331599.29203539825</v>
      </c>
      <c r="N4" s="5">
        <v>354356.10619469028</v>
      </c>
      <c r="O4" s="5">
        <v>0</v>
      </c>
      <c r="P4" s="5">
        <v>0</v>
      </c>
      <c r="Q4" s="5">
        <v>581924.24778761063</v>
      </c>
      <c r="R4" s="5">
        <v>0</v>
      </c>
      <c r="S4" s="5">
        <v>0</v>
      </c>
      <c r="T4" s="5">
        <v>0</v>
      </c>
      <c r="U4" s="5">
        <v>0</v>
      </c>
      <c r="V4" s="5">
        <v>0</v>
      </c>
      <c r="W4" s="5">
        <v>120936.21238938053</v>
      </c>
    </row>
    <row r="5" spans="1:23">
      <c r="A5" s="6" t="s">
        <v>77</v>
      </c>
      <c r="B5" s="6" t="s">
        <v>114</v>
      </c>
      <c r="C5" s="5">
        <v>0</v>
      </c>
      <c r="D5" s="5">
        <v>0</v>
      </c>
      <c r="E5" s="5">
        <v>0</v>
      </c>
      <c r="F5" s="5">
        <v>0</v>
      </c>
      <c r="G5" s="5">
        <v>113784.07079646018</v>
      </c>
      <c r="H5" s="5">
        <v>177178.05309734514</v>
      </c>
      <c r="I5" s="5">
        <v>182054.51327433629</v>
      </c>
      <c r="J5" s="5">
        <v>60955.75221238938</v>
      </c>
      <c r="K5" s="5">
        <v>60955.75221238938</v>
      </c>
      <c r="L5" s="5">
        <v>0</v>
      </c>
      <c r="M5" s="5">
        <v>0</v>
      </c>
      <c r="N5" s="5">
        <v>0</v>
      </c>
      <c r="O5" s="5">
        <v>0</v>
      </c>
      <c r="P5" s="5">
        <v>0</v>
      </c>
      <c r="Q5" s="5">
        <v>0</v>
      </c>
      <c r="R5" s="5">
        <v>188556.46017699112</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430144.42477876111</v>
      </c>
      <c r="F12" s="17">
        <v>91027.256637168146</v>
      </c>
      <c r="G12" s="17">
        <v>555916.46017699118</v>
      </c>
      <c r="H12" s="17">
        <v>250324.95575221238</v>
      </c>
      <c r="I12" s="17">
        <v>182054.51327433629</v>
      </c>
      <c r="J12" s="17">
        <v>225587.07964601769</v>
      </c>
      <c r="K12" s="17">
        <v>61946.871195123451</v>
      </c>
      <c r="L12" s="17">
        <v>203294.55352127078</v>
      </c>
      <c r="M12" s="17">
        <v>331599.29203539825</v>
      </c>
      <c r="N12" s="17">
        <v>365069.3844229501</v>
      </c>
      <c r="O12" s="17">
        <v>24164.968257620174</v>
      </c>
      <c r="P12" s="17">
        <v>5348.8672566371679</v>
      </c>
      <c r="Q12" s="17">
        <v>697826.01864548447</v>
      </c>
      <c r="R12" s="17">
        <v>191847.08441388121</v>
      </c>
      <c r="S12" s="17">
        <v>87117.802121103101</v>
      </c>
      <c r="T12" s="17">
        <v>9934.1248120651326</v>
      </c>
      <c r="U12" s="17">
        <v>110754.6898994993</v>
      </c>
      <c r="V12" s="17">
        <v>12997.771267429027</v>
      </c>
      <c r="W12" s="17">
        <v>121463.71703804229</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360858.05309734511</v>
      </c>
      <c r="F15" s="5">
        <v>0</v>
      </c>
      <c r="G15" s="5">
        <v>214564.24778761063</v>
      </c>
      <c r="H15" s="5">
        <v>0</v>
      </c>
      <c r="I15" s="5">
        <v>0</v>
      </c>
      <c r="J15" s="5">
        <v>0</v>
      </c>
      <c r="K15" s="5">
        <v>0</v>
      </c>
      <c r="L15" s="5">
        <v>117035.04424778761</v>
      </c>
      <c r="M15" s="5">
        <v>331599.29203539825</v>
      </c>
      <c r="N15" s="5">
        <v>117035.04424778761</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360858.05309734511</v>
      </c>
      <c r="F23" s="17">
        <v>0</v>
      </c>
      <c r="G23" s="17">
        <v>214564.24778761063</v>
      </c>
      <c r="H23" s="17">
        <v>0</v>
      </c>
      <c r="I23" s="17">
        <v>0</v>
      </c>
      <c r="J23" s="17">
        <v>0</v>
      </c>
      <c r="K23" s="17">
        <v>0</v>
      </c>
      <c r="L23" s="17">
        <v>117035.04424778761</v>
      </c>
      <c r="M23" s="17">
        <v>331599.29203539825</v>
      </c>
      <c r="N23" s="17">
        <v>117035.04424778761</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45513.628318584073</v>
      </c>
      <c r="F26" s="5">
        <v>91027.256637168146</v>
      </c>
      <c r="G26" s="5">
        <v>227568.14159292035</v>
      </c>
      <c r="H26" s="5">
        <v>73146.902654867255</v>
      </c>
      <c r="I26" s="5">
        <v>0</v>
      </c>
      <c r="J26" s="5">
        <v>113784.07079646018</v>
      </c>
      <c r="K26" s="5">
        <v>0</v>
      </c>
      <c r="L26" s="5">
        <v>68270.442477876117</v>
      </c>
      <c r="M26" s="5">
        <v>0</v>
      </c>
      <c r="N26" s="5">
        <v>237321.06194690266</v>
      </c>
      <c r="O26" s="5">
        <v>0</v>
      </c>
      <c r="P26" s="5">
        <v>0</v>
      </c>
      <c r="Q26" s="5">
        <v>136540.88495575223</v>
      </c>
      <c r="R26" s="5">
        <v>0</v>
      </c>
      <c r="S26" s="5">
        <v>0</v>
      </c>
      <c r="T26" s="5">
        <v>0</v>
      </c>
      <c r="U26" s="5">
        <v>0</v>
      </c>
      <c r="V26" s="5">
        <v>0</v>
      </c>
      <c r="W26" s="5">
        <v>120936.21238938053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45513.628318584073</v>
      </c>
      <c r="F34" s="17">
        <v>91027.256637168146</v>
      </c>
      <c r="G34" s="17">
        <v>227568.14159292035</v>
      </c>
      <c r="H34" s="17">
        <v>73146.902654867255</v>
      </c>
      <c r="I34" s="17">
        <v>0</v>
      </c>
      <c r="J34" s="17">
        <v>164631.32743362832</v>
      </c>
      <c r="K34" s="17">
        <v>0</v>
      </c>
      <c r="L34" s="17">
        <v>68270.442477876117</v>
      </c>
      <c r="M34" s="17">
        <v>0</v>
      </c>
      <c r="N34" s="17">
        <v>237321.06194690266</v>
      </c>
      <c r="O34" s="17">
        <v>13349.309734970442</v>
      </c>
      <c r="P34" s="17">
        <v>5348.8672566371679</v>
      </c>
      <c r="Q34" s="17">
        <v>139183.86890970977</v>
      </c>
      <c r="R34" s="17">
        <v>0</v>
      </c>
      <c r="S34" s="17">
        <v>10528.250130640708</v>
      </c>
      <c r="T34" s="17">
        <v>0</v>
      </c>
      <c r="U34" s="17">
        <v>18938.95221238938</v>
      </c>
      <c r="V34" s="17">
        <v>0</v>
      </c>
      <c r="W34" s="17">
        <v>120936.21238938053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113784.07079646018</v>
      </c>
      <c r="H38" s="5">
        <v>177178.05309734514</v>
      </c>
      <c r="I38" s="5">
        <v>182054.51327433629</v>
      </c>
      <c r="J38" s="5">
        <v>60955.75221238938</v>
      </c>
      <c r="K38" s="5">
        <v>60955.75221238938</v>
      </c>
      <c r="L38" s="5">
        <v>0</v>
      </c>
      <c r="M38" s="5">
        <v>0</v>
      </c>
      <c r="N38" s="5">
        <v>0</v>
      </c>
      <c r="O38" s="5">
        <v>0</v>
      </c>
      <c r="P38" s="5">
        <v>0</v>
      </c>
      <c r="Q38" s="5">
        <v>0</v>
      </c>
      <c r="R38" s="5">
        <v>188556.46017699112</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113784.07079646018</v>
      </c>
      <c r="H45" s="17">
        <v>177178.05309734514</v>
      </c>
      <c r="I45" s="17">
        <v>182054.51327433629</v>
      </c>
      <c r="J45" s="17">
        <v>60955.75221238938</v>
      </c>
      <c r="K45" s="17">
        <v>60955.75221238938</v>
      </c>
      <c r="L45" s="17">
        <v>0</v>
      </c>
      <c r="M45" s="17">
        <v>0</v>
      </c>
      <c r="N45" s="17">
        <v>0</v>
      </c>
      <c r="O45" s="17">
        <v>8345.2330251902658</v>
      </c>
      <c r="P45" s="17">
        <v>0</v>
      </c>
      <c r="Q45" s="17">
        <v>0</v>
      </c>
      <c r="R45" s="17">
        <v>188556.46017699112</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19018.809746831263</v>
      </c>
      <c r="G4" s="5">
        <v>0</v>
      </c>
      <c r="H4" s="5">
        <v>21776.696682065853</v>
      </c>
      <c r="I4" s="5">
        <v>0</v>
      </c>
      <c r="J4" s="5">
        <v>27054.244908775396</v>
      </c>
      <c r="K4" s="5">
        <v>30312.457899773413</v>
      </c>
      <c r="L4" s="5">
        <v>0</v>
      </c>
      <c r="M4" s="5">
        <v>42444.50074479972</v>
      </c>
      <c r="N4" s="5">
        <v>52921.773352919401</v>
      </c>
      <c r="O4" s="5">
        <v>32676.128370879</v>
      </c>
      <c r="P4" s="5">
        <v>38356.627569575605</v>
      </c>
      <c r="Q4" s="5">
        <v>0</v>
      </c>
      <c r="R4" s="5">
        <v>49010.873813273996</v>
      </c>
      <c r="S4" s="5">
        <v>0</v>
      </c>
      <c r="T4" s="5">
        <v>54180.079639051495</v>
      </c>
      <c r="U4" s="5">
        <v>90568.711153068187</v>
      </c>
      <c r="V4" s="5">
        <v>24578.0635120632</v>
      </c>
      <c r="W4" s="5">
        <v>48642.457809686406</v>
      </c>
    </row>
    <row r="5" spans="1:23">
      <c r="A5" s="6" t="s">
        <v>145</v>
      </c>
      <c r="B5" s="6" t="s">
        <v>254</v>
      </c>
      <c r="C5" s="5">
        <v>0</v>
      </c>
      <c r="D5" s="5">
        <v>0</v>
      </c>
      <c r="E5" s="5">
        <v>0</v>
      </c>
      <c r="F5" s="5">
        <v>0</v>
      </c>
      <c r="G5" s="5">
        <v>0</v>
      </c>
      <c r="H5" s="5">
        <v>0</v>
      </c>
      <c r="I5" s="5">
        <v>25084.181834838</v>
      </c>
      <c r="J5" s="5">
        <v>0</v>
      </c>
      <c r="K5" s="5">
        <v>0</v>
      </c>
      <c r="L5" s="5">
        <v>0</v>
      </c>
      <c r="M5" s="5">
        <v>0</v>
      </c>
      <c r="N5" s="5">
        <v>0</v>
      </c>
      <c r="O5" s="5">
        <v>0</v>
      </c>
      <c r="P5" s="5">
        <v>0</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19018.809746831263</v>
      </c>
      <c r="G9" s="17">
        <v>0</v>
      </c>
      <c r="H9" s="17">
        <v>21776.696682065853</v>
      </c>
      <c r="I9" s="17">
        <v>25084.181834838</v>
      </c>
      <c r="J9" s="17">
        <v>27054.244908775396</v>
      </c>
      <c r="K9" s="17">
        <v>30312.457899773413</v>
      </c>
      <c r="L9" s="17">
        <v>0</v>
      </c>
      <c r="M9" s="17">
        <v>42444.50074479972</v>
      </c>
      <c r="N9" s="17">
        <v>52921.773352919401</v>
      </c>
      <c r="O9" s="17">
        <v>32676.128370879</v>
      </c>
      <c r="P9" s="17">
        <v>38356.627569575605</v>
      </c>
      <c r="Q9" s="17">
        <v>0</v>
      </c>
      <c r="R9" s="17">
        <v>49010.873813273996</v>
      </c>
      <c r="S9" s="17">
        <v>0</v>
      </c>
      <c r="T9" s="17">
        <v>54180.079639051495</v>
      </c>
      <c r="U9" s="17">
        <v>90568.711153068187</v>
      </c>
      <c r="V9" s="17">
        <v>24578.0635120632</v>
      </c>
      <c r="W9" s="17">
        <v>48642.457809686406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14326.1508625683</v>
      </c>
      <c r="F4" s="5">
        <v>27134.451397362154</v>
      </c>
      <c r="G4" s="5">
        <v>0</v>
      </c>
      <c r="H4" s="5">
        <v>0</v>
      </c>
      <c r="I4" s="5">
        <v>0</v>
      </c>
      <c r="J4" s="5">
        <v>0</v>
      </c>
      <c r="K4" s="5">
        <v>0</v>
      </c>
      <c r="L4" s="5">
        <v>0</v>
      </c>
      <c r="M4" s="5">
        <v>0</v>
      </c>
      <c r="N4" s="5">
        <v>0</v>
      </c>
      <c r="O4" s="5">
        <v>0</v>
      </c>
      <c r="P4" s="5">
        <v>0</v>
      </c>
      <c r="Q4" s="5">
        <v>23990.737744511043</v>
      </c>
      <c r="R4" s="5">
        <v>0</v>
      </c>
      <c r="S4" s="5">
        <v>0</v>
      </c>
      <c r="T4" s="5">
        <v>0</v>
      </c>
      <c r="U4" s="5">
        <v>35754.082664807225</v>
      </c>
      <c r="V4" s="5">
        <v>0</v>
      </c>
      <c r="W4" s="5">
        <v>0</v>
      </c>
    </row>
    <row r="5" spans="1:23">
      <c r="A5" s="6" t="s">
        <v>145</v>
      </c>
      <c r="B5" s="6" t="s">
        <v>254</v>
      </c>
      <c r="C5" s="5">
        <v>0</v>
      </c>
      <c r="D5" s="5">
        <v>0</v>
      </c>
      <c r="E5" s="5">
        <v>0</v>
      </c>
      <c r="F5" s="5">
        <v>577.1347831476279</v>
      </c>
      <c r="G5" s="5">
        <v>0</v>
      </c>
      <c r="H5" s="5">
        <v>0</v>
      </c>
      <c r="I5" s="5">
        <v>0</v>
      </c>
      <c r="J5" s="5">
        <v>5376.0101936807996</v>
      </c>
      <c r="K5" s="5">
        <v>3565.1908427178701</v>
      </c>
      <c r="L5" s="5">
        <v>0</v>
      </c>
      <c r="M5" s="5">
        <v>0</v>
      </c>
      <c r="N5" s="5">
        <v>0</v>
      </c>
      <c r="O5" s="5">
        <v>0</v>
      </c>
      <c r="P5" s="5">
        <v>10945.415539557001</v>
      </c>
      <c r="Q5" s="5">
        <v>0</v>
      </c>
      <c r="R5" s="5">
        <v>0</v>
      </c>
      <c r="S5" s="5">
        <v>0</v>
      </c>
      <c r="T5" s="5">
        <v>0</v>
      </c>
      <c r="U5" s="5">
        <v>0</v>
      </c>
      <c r="V5" s="5">
        <v>0</v>
      </c>
      <c r="W5" s="5">
        <v>0</v>
      </c>
    </row>
    <row r="6" spans="1:23">
      <c r="A6" s="6" t="s">
        <v>146</v>
      </c>
      <c r="B6" s="6" t="s">
        <v>254</v>
      </c>
      <c r="C6" s="5">
        <v>0</v>
      </c>
      <c r="D6" s="5">
        <v>0</v>
      </c>
      <c r="E6" s="5">
        <v>0</v>
      </c>
      <c r="F6" s="5">
        <v>0</v>
      </c>
      <c r="G6" s="5">
        <v>0</v>
      </c>
      <c r="H6" s="5">
        <v>0</v>
      </c>
      <c r="I6" s="5">
        <v>0</v>
      </c>
      <c r="J6" s="5">
        <v>20757.856676471249</v>
      </c>
      <c r="K6" s="5">
        <v>0</v>
      </c>
      <c r="L6" s="5">
        <v>0</v>
      </c>
      <c r="M6" s="5">
        <v>0</v>
      </c>
      <c r="N6" s="5">
        <v>0</v>
      </c>
      <c r="O6" s="5">
        <v>0</v>
      </c>
      <c r="P6" s="5">
        <v>0</v>
      </c>
      <c r="Q6" s="5">
        <v>0</v>
      </c>
      <c r="R6" s="5">
        <v>0</v>
      </c>
      <c r="S6" s="5">
        <v>0</v>
      </c>
      <c r="T6" s="5">
        <v>0</v>
      </c>
      <c r="U6" s="5">
        <v>13852.403149396479</v>
      </c>
      <c r="V6" s="5">
        <v>35358.98593314203</v>
      </c>
      <c r="W6" s="5">
        <v>18372.20740597746</v>
      </c>
    </row>
    <row r="7" spans="1:23">
      <c r="A7" s="6" t="s">
        <v>147</v>
      </c>
      <c r="B7" s="6" t="s">
        <v>254</v>
      </c>
      <c r="C7" s="5">
        <v>0</v>
      </c>
      <c r="D7" s="5">
        <v>0</v>
      </c>
      <c r="E7" s="5">
        <v>0</v>
      </c>
      <c r="F7" s="5">
        <v>0</v>
      </c>
      <c r="G7" s="5">
        <v>0</v>
      </c>
      <c r="H7" s="5">
        <v>0</v>
      </c>
      <c r="I7" s="5">
        <v>0</v>
      </c>
      <c r="J7" s="5">
        <v>6420.0171544296009</v>
      </c>
      <c r="K7" s="5">
        <v>0</v>
      </c>
      <c r="L7" s="5">
        <v>0</v>
      </c>
      <c r="M7" s="5">
        <v>0</v>
      </c>
      <c r="N7" s="5">
        <v>0</v>
      </c>
      <c r="O7" s="5">
        <v>0</v>
      </c>
      <c r="P7" s="5">
        <v>0</v>
      </c>
      <c r="Q7" s="5">
        <v>7450.2972465415196</v>
      </c>
      <c r="R7" s="5">
        <v>0</v>
      </c>
      <c r="S7" s="5">
        <v>18375.808934161101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14326.1508625683</v>
      </c>
      <c r="F9" s="17">
        <v>27711.586180509781</v>
      </c>
      <c r="G9" s="17">
        <v>0</v>
      </c>
      <c r="H9" s="17">
        <v>0</v>
      </c>
      <c r="I9" s="17">
        <v>0</v>
      </c>
      <c r="J9" s="17">
        <v>32553.884024581646</v>
      </c>
      <c r="K9" s="17">
        <v>3565.1908427178701</v>
      </c>
      <c r="L9" s="17">
        <v>0</v>
      </c>
      <c r="M9" s="17">
        <v>0</v>
      </c>
      <c r="N9" s="17">
        <v>0</v>
      </c>
      <c r="O9" s="17">
        <v>0</v>
      </c>
      <c r="P9" s="17">
        <v>10945.415539557001</v>
      </c>
      <c r="Q9" s="17">
        <v>31441.034991052562</v>
      </c>
      <c r="R9" s="17">
        <v>0</v>
      </c>
      <c r="S9" s="17">
        <v>18375.808934161101</v>
      </c>
      <c r="T9" s="17">
        <v>0</v>
      </c>
      <c r="U9" s="17">
        <v>49606.485814203705</v>
      </c>
      <c r="V9" s="17">
        <v>35358.98593314203</v>
      </c>
      <c r="W9" s="17">
        <v>18372.20740597746</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30577.557420887944</v>
      </c>
      <c r="M4" s="5">
        <v>112114.08171390789</v>
      </c>
      <c r="N4" s="5">
        <v>172503.78158110371</v>
      </c>
      <c r="O4" s="5">
        <v>202747.18739308551</v>
      </c>
      <c r="P4" s="5">
        <v>209861.36804223552</v>
      </c>
      <c r="Q4" s="5">
        <v>368728.62275427923</v>
      </c>
      <c r="R4" s="5">
        <v>371669.36759297218</v>
      </c>
      <c r="S4" s="5">
        <v>400657.4605212906</v>
      </c>
      <c r="T4" s="5">
        <v>400657.4605212906</v>
      </c>
      <c r="U4" s="5">
        <v>429416.14079866023</v>
      </c>
      <c r="V4" s="5">
        <v>429416.14079865615</v>
      </c>
      <c r="W4" s="5">
        <v>429416.14079865615</v>
      </c>
    </row>
    <row r="5" spans="1:23">
      <c r="A5" s="6" t="s">
        <v>145</v>
      </c>
      <c r="B5" s="6" t="s">
        <v>234</v>
      </c>
      <c r="C5" s="5">
        <v>0</v>
      </c>
      <c r="D5" s="5">
        <v>0</v>
      </c>
      <c r="E5" s="5">
        <v>0</v>
      </c>
      <c r="F5" s="5">
        <v>0</v>
      </c>
      <c r="G5" s="5">
        <v>0</v>
      </c>
      <c r="H5" s="5">
        <v>0</v>
      </c>
      <c r="I5" s="5">
        <v>0</v>
      </c>
      <c r="J5" s="5">
        <v>8835.1063688811046</v>
      </c>
      <c r="K5" s="5">
        <v>8835.1063688811046</v>
      </c>
      <c r="L5" s="5">
        <v>40222.982619325085</v>
      </c>
      <c r="M5" s="5">
        <v>46002.744449085549</v>
      </c>
      <c r="N5" s="5">
        <v>104322.77608634603</v>
      </c>
      <c r="O5" s="5">
        <v>118860.13394121049</v>
      </c>
      <c r="P5" s="5">
        <v>126061.04577815901</v>
      </c>
      <c r="Q5" s="5">
        <v>206002.73779252946</v>
      </c>
      <c r="R5" s="5">
        <v>206002.73779252387</v>
      </c>
      <c r="S5" s="5">
        <v>248631.07230159585</v>
      </c>
      <c r="T5" s="5">
        <v>265839.71027056023</v>
      </c>
      <c r="U5" s="5">
        <v>265839.71027056075</v>
      </c>
      <c r="V5" s="5">
        <v>271520.22287287947</v>
      </c>
      <c r="W5" s="5">
        <v>316121.7835586514</v>
      </c>
    </row>
    <row r="6" spans="1:23">
      <c r="A6" s="6" t="s">
        <v>146</v>
      </c>
      <c r="B6" s="6" t="s">
        <v>234</v>
      </c>
      <c r="C6" s="5">
        <v>0</v>
      </c>
      <c r="D6" s="5">
        <v>0</v>
      </c>
      <c r="E6" s="5">
        <v>0</v>
      </c>
      <c r="F6" s="5">
        <v>0</v>
      </c>
      <c r="G6" s="5">
        <v>0</v>
      </c>
      <c r="H6" s="5">
        <v>0</v>
      </c>
      <c r="I6" s="5">
        <v>4113.2499999990159</v>
      </c>
      <c r="J6" s="5">
        <v>9692.3932049674422</v>
      </c>
      <c r="K6" s="5">
        <v>11351.250360165977</v>
      </c>
      <c r="L6" s="5">
        <v>15124.416052117285</v>
      </c>
      <c r="M6" s="5">
        <v>15124.416052119765</v>
      </c>
      <c r="N6" s="5">
        <v>34149.020734865931</v>
      </c>
      <c r="O6" s="5">
        <v>44795.870059189445</v>
      </c>
      <c r="P6" s="5">
        <v>44795.870059189445</v>
      </c>
      <c r="Q6" s="5">
        <v>64416.24544568939</v>
      </c>
      <c r="R6" s="5">
        <v>149338.93053796195</v>
      </c>
      <c r="S6" s="5">
        <v>160325.8878346298</v>
      </c>
      <c r="T6" s="5">
        <v>160325.8878346298</v>
      </c>
      <c r="U6" s="5">
        <v>170148.22457284009</v>
      </c>
      <c r="V6" s="5">
        <v>175267.45938853628</v>
      </c>
      <c r="W6" s="5">
        <v>175267.45938853628</v>
      </c>
    </row>
    <row r="7" spans="1:23">
      <c r="A7" s="6" t="s">
        <v>147</v>
      </c>
      <c r="B7" s="6" t="s">
        <v>234</v>
      </c>
      <c r="C7" s="5">
        <v>0</v>
      </c>
      <c r="D7" s="5">
        <v>0</v>
      </c>
      <c r="E7" s="5">
        <v>0</v>
      </c>
      <c r="F7" s="5">
        <v>0</v>
      </c>
      <c r="G7" s="5">
        <v>0</v>
      </c>
      <c r="H7" s="5">
        <v>0</v>
      </c>
      <c r="I7" s="5">
        <v>0</v>
      </c>
      <c r="J7" s="5">
        <v>4.1102000000005091E-7</v>
      </c>
      <c r="K7" s="5">
        <v>4.1102000000005091E-7</v>
      </c>
      <c r="L7" s="5">
        <v>5486.328111235699</v>
      </c>
      <c r="M7" s="5">
        <v>7783.5184604901069</v>
      </c>
      <c r="N7" s="5">
        <v>7783.5184604926681</v>
      </c>
      <c r="O7" s="5">
        <v>7783.5184604926681</v>
      </c>
      <c r="P7" s="5">
        <v>7783.5184604926681</v>
      </c>
      <c r="Q7" s="5">
        <v>23856.886170549922</v>
      </c>
      <c r="R7" s="5">
        <v>31047.660174436838</v>
      </c>
      <c r="S7" s="5">
        <v>48234.020626501864</v>
      </c>
      <c r="T7" s="5">
        <v>57900.867306511202</v>
      </c>
      <c r="U7" s="5">
        <v>59792.87242491432</v>
      </c>
      <c r="V7" s="5">
        <v>59792.872424921028</v>
      </c>
      <c r="W7" s="5">
        <v>59792.872424921028</v>
      </c>
    </row>
    <row r="8" spans="1:23">
      <c r="A8" s="6" t="s">
        <v>148</v>
      </c>
      <c r="B8" s="6" t="s">
        <v>234</v>
      </c>
      <c r="C8" s="5">
        <v>0</v>
      </c>
      <c r="D8" s="5">
        <v>0</v>
      </c>
      <c r="E8" s="5">
        <v>0</v>
      </c>
      <c r="F8" s="5">
        <v>0</v>
      </c>
      <c r="G8" s="5">
        <v>0</v>
      </c>
      <c r="H8" s="5">
        <v>778.08795000847499</v>
      </c>
      <c r="I8" s="5">
        <v>5487.3784693318994</v>
      </c>
      <c r="J8" s="5">
        <v>5581.8641203477027</v>
      </c>
      <c r="K8" s="5">
        <v>7753.4829943460863</v>
      </c>
      <c r="L8" s="5">
        <v>9555.2283021550174</v>
      </c>
      <c r="M8" s="5">
        <v>10371.785992196468</v>
      </c>
      <c r="N8" s="5">
        <v>13029.725800763887</v>
      </c>
      <c r="O8" s="5">
        <v>16386.728253552203</v>
      </c>
      <c r="P8" s="5">
        <v>18064.510685451587</v>
      </c>
      <c r="Q8" s="5">
        <v>20274.273954650056</v>
      </c>
      <c r="R8" s="5">
        <v>23258.413612381661</v>
      </c>
      <c r="S8" s="5">
        <v>26370.132468439613</v>
      </c>
      <c r="T8" s="5">
        <v>32296.943959236247</v>
      </c>
      <c r="U8" s="5">
        <v>33587.433678382527</v>
      </c>
      <c r="V8" s="5">
        <v>33587.433678385576</v>
      </c>
      <c r="W8" s="5">
        <v>33587.433678385576</v>
      </c>
    </row>
    <row r="9" spans="1:23">
      <c r="A9" s="15" t="s">
        <v>77</v>
      </c>
      <c r="B9" s="15" t="s">
        <v>138</v>
      </c>
      <c r="C9" s="17">
        <v>0</v>
      </c>
      <c r="D9" s="17">
        <v>419.47499999996631</v>
      </c>
      <c r="E9" s="17">
        <v>419.47500000005635</v>
      </c>
      <c r="F9" s="17">
        <v>419.47499999996631</v>
      </c>
      <c r="G9" s="17">
        <v>419.47499999996631</v>
      </c>
      <c r="H9" s="17">
        <v>1197.5629500084412</v>
      </c>
      <c r="I9" s="17">
        <v>10020.103469330972</v>
      </c>
      <c r="J9" s="17">
        <v>24528.838694607235</v>
      </c>
      <c r="K9" s="17">
        <v>28359.314723804153</v>
      </c>
      <c r="L9" s="17">
        <v>100966.51250572104</v>
      </c>
      <c r="M9" s="17">
        <v>191396.54666779979</v>
      </c>
      <c r="N9" s="17">
        <v>331788.82266357221</v>
      </c>
      <c r="O9" s="17">
        <v>390573.43810753035</v>
      </c>
      <c r="P9" s="17">
        <v>406566.31302552822</v>
      </c>
      <c r="Q9" s="17">
        <v>683278.76611769805</v>
      </c>
      <c r="R9" s="17">
        <v>781317.10971027648</v>
      </c>
      <c r="S9" s="17">
        <v>884218.57375245774</v>
      </c>
      <c r="T9" s="17">
        <v>917020.86989222805</v>
      </c>
      <c r="U9" s="17">
        <v>958784.381745358</v>
      </c>
      <c r="V9" s="17">
        <v>969584.1291633785</v>
      </c>
      <c r="W9" s="17">
        <v>1014185.6898491505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305671.95162827312</v>
      </c>
      <c r="O14" s="17">
        <v>305671.95162827312</v>
      </c>
      <c r="P14" s="17">
        <v>305671.95162827312</v>
      </c>
      <c r="Q14" s="17">
        <v>305671.95162827312</v>
      </c>
      <c r="R14" s="17">
        <v>305671.95162827312</v>
      </c>
      <c r="S14" s="17">
        <v>305671.95162827312</v>
      </c>
      <c r="T14" s="17">
        <v>305671.95162827312</v>
      </c>
      <c r="U14" s="17">
        <v>305671.95162827312</v>
      </c>
      <c r="V14" s="17">
        <v>305671.95162827312</v>
      </c>
      <c r="W14" s="17">
        <v>305671.95162827312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149539.2768463674</v>
      </c>
      <c r="O17" s="5">
        <v>149539.2768463674</v>
      </c>
      <c r="P17" s="5">
        <v>149539.2768463674</v>
      </c>
      <c r="Q17" s="5">
        <v>149539.2768463674</v>
      </c>
      <c r="R17" s="5">
        <v>149539.2768463674</v>
      </c>
      <c r="S17" s="5">
        <v>149539.2768463674</v>
      </c>
      <c r="T17" s="5">
        <v>149539.2768463674</v>
      </c>
      <c r="U17" s="5">
        <v>149539.2768463674</v>
      </c>
      <c r="V17" s="5">
        <v>149539.2768463674</v>
      </c>
      <c r="W17" s="5">
        <v>149539.2768463674</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89445.234217331919</v>
      </c>
      <c r="S19" s="5">
        <v>89445.234217331919</v>
      </c>
      <c r="T19" s="5">
        <v>89445.234217331919</v>
      </c>
      <c r="U19" s="5">
        <v>89445.234217331919</v>
      </c>
      <c r="V19" s="5">
        <v>89445.234217331919</v>
      </c>
      <c r="W19" s="5">
        <v>89445.234217331919</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305671.95162827318</v>
      </c>
      <c r="O22" s="17">
        <v>305671.95162827318</v>
      </c>
      <c r="P22" s="17">
        <v>305671.95162827318</v>
      </c>
      <c r="Q22" s="17">
        <v>305671.95162827318</v>
      </c>
      <c r="R22" s="17">
        <v>305671.95162827318</v>
      </c>
      <c r="S22" s="17">
        <v>305671.95162827318</v>
      </c>
      <c r="T22" s="17">
        <v>305671.95162827318</v>
      </c>
      <c r="U22" s="17">
        <v>305671.95162827318</v>
      </c>
      <c r="V22" s="17">
        <v>305671.95162827318</v>
      </c>
      <c r="W22" s="17">
        <v>305671.95162827318</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0AA865-EEDC-4188-9653-452FD5165EE3}">
  <ds:schemaRefs>
    <ds:schemaRef ds:uri="http://schemas.microsoft.com/sharepoint/v3/contenttype/forms"/>
  </ds:schemaRefs>
</ds:datastoreItem>
</file>

<file path=customXml/itemProps2.xml><?xml version="1.0" encoding="utf-8"?>
<ds:datastoreItem xmlns:ds="http://schemas.openxmlformats.org/officeDocument/2006/customXml" ds:itemID="{73B3E17B-F29F-4E2D-A202-4D67DD6A0791}">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customXml/itemProps3.xml><?xml version="1.0" encoding="utf-8"?>
<ds:datastoreItem xmlns:ds="http://schemas.openxmlformats.org/officeDocument/2006/customXml" ds:itemID="{A976E0B2-5571-4575-BCE8-B79FFC376C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2020-07-28T07:23:41Z</dcterms:created>
  <dcterms:modified xsi:type="dcterms:W3CDTF">2020-07-30T01:17:34Z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